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H_TP2000.PS.0054\"/>
    </mc:Choice>
  </mc:AlternateContent>
  <bookViews>
    <workbookView xWindow="0" yWindow="0" windowWidth="18795"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 sheetId="31" r:id="rId12"/>
  </sheets>
  <externalReferences>
    <externalReference r:id="rId13"/>
    <externalReference r:id="rId14"/>
  </externalReferences>
  <definedNames>
    <definedName name="CalcMethod" localSheetId="7">[1]Проект!$B$77</definedName>
    <definedName name="CalcMethod">[2]Проект!$B$77</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 '!$A$1:$B$82</definedName>
  </definedNames>
  <calcPr calcId="162913"/>
</workbook>
</file>

<file path=xl/calcChain.xml><?xml version="1.0" encoding="utf-8"?>
<calcChain xmlns="http://schemas.openxmlformats.org/spreadsheetml/2006/main">
  <c r="B26" i="31" l="1"/>
  <c r="B25" i="31"/>
  <c r="B30" i="31" l="1"/>
  <c r="B32" i="31"/>
  <c r="B51" i="31" l="1"/>
  <c r="B21" i="31"/>
  <c r="A5" i="30" l="1"/>
  <c r="A9" i="30"/>
  <c r="A12" i="30"/>
  <c r="A15" i="30"/>
  <c r="C91" i="29" l="1"/>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D80" i="29" s="1"/>
  <c r="B45" i="29"/>
  <c r="B46" i="29" s="1"/>
  <c r="B32" i="29"/>
  <c r="B29" i="29"/>
  <c r="G86" i="29" l="1"/>
  <c r="L86" i="29"/>
  <c r="P86" i="29"/>
  <c r="T86" i="29"/>
  <c r="R86" i="29"/>
  <c r="D57" i="29"/>
  <c r="E79" i="29"/>
  <c r="F79" i="29" s="1"/>
  <c r="E47" i="29"/>
  <c r="E63" i="29" s="1"/>
  <c r="C49" i="29"/>
  <c r="D49" i="29" s="1"/>
  <c r="E49" i="29" s="1"/>
  <c r="D63" i="29"/>
  <c r="Z86" i="29"/>
  <c r="AA86" i="29"/>
  <c r="D70" i="29"/>
  <c r="H86" i="29"/>
  <c r="X86" i="29"/>
  <c r="I86" i="29"/>
  <c r="N86" i="29"/>
  <c r="O86" i="29"/>
  <c r="U86" i="29"/>
  <c r="B65" i="29"/>
  <c r="B72" i="29" s="1"/>
  <c r="B74" i="29" s="1"/>
  <c r="J86" i="29"/>
  <c r="Y86" i="29"/>
  <c r="C70" i="29"/>
  <c r="B85" i="29"/>
  <c r="B86" i="29"/>
  <c r="V86" i="29"/>
  <c r="D86" i="29"/>
  <c r="D73" i="29"/>
  <c r="C71" i="29"/>
  <c r="F86" i="29"/>
  <c r="K86" i="29"/>
  <c r="W86" i="29"/>
  <c r="E86" i="29"/>
  <c r="C86" i="29"/>
  <c r="S86" i="29"/>
  <c r="Q86" i="29"/>
  <c r="M86" i="29"/>
  <c r="E91" i="29" l="1"/>
  <c r="C69" i="29"/>
  <c r="C85" i="29" s="1"/>
  <c r="D69" i="29"/>
  <c r="F47" i="29"/>
  <c r="F57" i="29" s="1"/>
  <c r="E80" i="29"/>
  <c r="E57" i="29"/>
  <c r="D82" i="29"/>
  <c r="F91" i="29"/>
  <c r="G79" i="29"/>
  <c r="C65" i="29"/>
  <c r="C72" i="29" s="1"/>
  <c r="C74" i="29" s="1"/>
  <c r="E69" i="29"/>
  <c r="E70" i="29"/>
  <c r="F49" i="29"/>
  <c r="E73" i="29"/>
  <c r="B81" i="29"/>
  <c r="B76" i="29"/>
  <c r="D71" i="29"/>
  <c r="D65" i="29" s="1"/>
  <c r="D72" i="29" s="1"/>
  <c r="D74" i="29" s="1"/>
  <c r="F80" i="29" l="1"/>
  <c r="D85" i="29"/>
  <c r="E85" i="29" s="1"/>
  <c r="G47" i="29"/>
  <c r="G63" i="29" s="1"/>
  <c r="F63" i="29"/>
  <c r="E82" i="29"/>
  <c r="F73" i="29"/>
  <c r="C81" i="29"/>
  <c r="C76" i="29"/>
  <c r="D81" i="29"/>
  <c r="D76" i="29"/>
  <c r="F69" i="29"/>
  <c r="F70" i="29"/>
  <c r="G49" i="29"/>
  <c r="B77" i="29"/>
  <c r="H79" i="29"/>
  <c r="G91" i="29"/>
  <c r="E71" i="29"/>
  <c r="E65" i="29" s="1"/>
  <c r="E72" i="29" s="1"/>
  <c r="E74" i="29" s="1"/>
  <c r="G80" i="29" l="1"/>
  <c r="G57" i="29"/>
  <c r="H47" i="29"/>
  <c r="H80" i="29" s="1"/>
  <c r="H91" i="29"/>
  <c r="I79" i="29"/>
  <c r="G70" i="29"/>
  <c r="H49" i="29"/>
  <c r="G69" i="29"/>
  <c r="E81" i="29"/>
  <c r="E76" i="29"/>
  <c r="B84" i="29"/>
  <c r="B89" i="29" s="1"/>
  <c r="F82" i="29"/>
  <c r="G73" i="29"/>
  <c r="F71" i="29"/>
  <c r="F65" i="29" s="1"/>
  <c r="F72" i="29" s="1"/>
  <c r="F74" i="29" s="1"/>
  <c r="B78" i="29"/>
  <c r="F85" i="29"/>
  <c r="D77" i="29"/>
  <c r="D78" i="29" s="1"/>
  <c r="C77" i="29"/>
  <c r="I47" i="29" l="1"/>
  <c r="I80" i="29" s="1"/>
  <c r="H57" i="29"/>
  <c r="H63" i="29"/>
  <c r="F81" i="29"/>
  <c r="F76" i="29"/>
  <c r="G82" i="29"/>
  <c r="H70" i="29"/>
  <c r="I49" i="29"/>
  <c r="H69" i="29"/>
  <c r="G85" i="29"/>
  <c r="I63" i="29"/>
  <c r="G71" i="29"/>
  <c r="G65" i="29" s="1"/>
  <c r="G72" i="29" s="1"/>
  <c r="G74" i="29" s="1"/>
  <c r="E77" i="29"/>
  <c r="C78" i="29"/>
  <c r="H73" i="29"/>
  <c r="H71" i="29" s="1"/>
  <c r="C84" i="29"/>
  <c r="C89" i="29" s="1"/>
  <c r="C92" i="29" s="1"/>
  <c r="B94" i="29"/>
  <c r="B92" i="29"/>
  <c r="B90" i="29"/>
  <c r="B95" i="29" s="1"/>
  <c r="J79" i="29"/>
  <c r="I91" i="29"/>
  <c r="J47" i="29" l="1"/>
  <c r="J80" i="29" s="1"/>
  <c r="I57" i="29"/>
  <c r="H85" i="29"/>
  <c r="D84" i="29"/>
  <c r="D89" i="29" s="1"/>
  <c r="D94" i="29" s="1"/>
  <c r="I73" i="29"/>
  <c r="I82" i="29" s="1"/>
  <c r="G81" i="29"/>
  <c r="G76" i="29"/>
  <c r="I69" i="29"/>
  <c r="I70" i="29"/>
  <c r="J49" i="29"/>
  <c r="E78" i="29"/>
  <c r="C90" i="29"/>
  <c r="C95" i="29" s="1"/>
  <c r="F77" i="29"/>
  <c r="F78" i="29" s="1"/>
  <c r="J91" i="29"/>
  <c r="K79" i="29"/>
  <c r="C94" i="29"/>
  <c r="B93" i="29"/>
  <c r="B96" i="29" s="1"/>
  <c r="C93" i="29"/>
  <c r="H82" i="29"/>
  <c r="H65" i="29"/>
  <c r="H72" i="29" s="1"/>
  <c r="H74" i="29" s="1"/>
  <c r="J63" i="29" l="1"/>
  <c r="K47" i="29"/>
  <c r="K57" i="29" s="1"/>
  <c r="J57" i="29"/>
  <c r="E84" i="29"/>
  <c r="E89" i="29" s="1"/>
  <c r="E90" i="29" s="1"/>
  <c r="I71" i="29"/>
  <c r="I65" i="29" s="1"/>
  <c r="I72" i="29" s="1"/>
  <c r="I74" i="29" s="1"/>
  <c r="J73" i="29"/>
  <c r="K73" i="29" s="1"/>
  <c r="K82" i="29" s="1"/>
  <c r="D92" i="29"/>
  <c r="D93" i="29" s="1"/>
  <c r="D96" i="29" s="1"/>
  <c r="D90" i="29"/>
  <c r="D95" i="29" s="1"/>
  <c r="C96" i="29"/>
  <c r="K49" i="29"/>
  <c r="J69" i="29"/>
  <c r="J70" i="29"/>
  <c r="K91" i="29"/>
  <c r="L79" i="29"/>
  <c r="I85" i="29"/>
  <c r="H81" i="29"/>
  <c r="H76" i="29"/>
  <c r="G77" i="29"/>
  <c r="L47" i="29" l="1"/>
  <c r="L63" i="29" s="1"/>
  <c r="K63" i="29"/>
  <c r="K80" i="29"/>
  <c r="J71" i="29"/>
  <c r="J65" i="29" s="1"/>
  <c r="J72" i="29" s="1"/>
  <c r="J74" i="29" s="1"/>
  <c r="E92" i="29"/>
  <c r="E93" i="29" s="1"/>
  <c r="E96" i="29" s="1"/>
  <c r="F84" i="29"/>
  <c r="F89" i="29" s="1"/>
  <c r="F92" i="29" s="1"/>
  <c r="K71" i="29"/>
  <c r="E94" i="29"/>
  <c r="L73" i="29"/>
  <c r="L82" i="29" s="1"/>
  <c r="J82" i="29"/>
  <c r="E95" i="29"/>
  <c r="L91" i="29"/>
  <c r="M79" i="29"/>
  <c r="J85" i="29"/>
  <c r="G78" i="29"/>
  <c r="H77" i="29"/>
  <c r="H78" i="29" s="1"/>
  <c r="L80" i="29"/>
  <c r="K69" i="29"/>
  <c r="K70" i="29"/>
  <c r="L49" i="29"/>
  <c r="I81" i="29"/>
  <c r="I76" i="29"/>
  <c r="L57" i="29" l="1"/>
  <c r="M47" i="29"/>
  <c r="N47" i="29" s="1"/>
  <c r="L71" i="29"/>
  <c r="M73" i="29"/>
  <c r="M71" i="29" s="1"/>
  <c r="F90" i="29"/>
  <c r="F95" i="29" s="1"/>
  <c r="F93" i="29"/>
  <c r="F96" i="29" s="1"/>
  <c r="F94" i="29"/>
  <c r="G84" i="29"/>
  <c r="G89" i="29" s="1"/>
  <c r="G90" i="29" s="1"/>
  <c r="I77" i="29"/>
  <c r="L70" i="29"/>
  <c r="M49" i="29"/>
  <c r="L69" i="29"/>
  <c r="K85" i="29"/>
  <c r="G92" i="29"/>
  <c r="K65" i="29"/>
  <c r="K72" i="29" s="1"/>
  <c r="K74" i="29" s="1"/>
  <c r="M63" i="29"/>
  <c r="J81" i="29"/>
  <c r="J76" i="29"/>
  <c r="N79" i="29"/>
  <c r="M91" i="29"/>
  <c r="G94" i="29" l="1"/>
  <c r="M80" i="29"/>
  <c r="M57" i="29"/>
  <c r="G95" i="29"/>
  <c r="N73" i="29"/>
  <c r="N82" i="29" s="1"/>
  <c r="M82" i="29"/>
  <c r="H84" i="29"/>
  <c r="H89" i="29" s="1"/>
  <c r="H94" i="29" s="1"/>
  <c r="O47" i="29"/>
  <c r="N80" i="29"/>
  <c r="N57" i="29"/>
  <c r="N63" i="29"/>
  <c r="G93" i="29"/>
  <c r="G96" i="29" s="1"/>
  <c r="M69" i="29"/>
  <c r="M70" i="29"/>
  <c r="N49" i="29"/>
  <c r="K81" i="29"/>
  <c r="K76" i="29"/>
  <c r="L85" i="29"/>
  <c r="J77" i="29"/>
  <c r="O79" i="29"/>
  <c r="N91" i="29"/>
  <c r="L65" i="29"/>
  <c r="L72" i="29" s="1"/>
  <c r="L74" i="29" s="1"/>
  <c r="I78" i="29"/>
  <c r="N71" i="29" l="1"/>
  <c r="O73" i="29"/>
  <c r="O71" i="29" s="1"/>
  <c r="H92" i="29"/>
  <c r="H93" i="29" s="1"/>
  <c r="H96" i="29" s="1"/>
  <c r="H90" i="29"/>
  <c r="H95" i="29" s="1"/>
  <c r="I84" i="29"/>
  <c r="I89" i="29" s="1"/>
  <c r="M65" i="29"/>
  <c r="M72" i="29" s="1"/>
  <c r="M74" i="29" s="1"/>
  <c r="M81" i="29" s="1"/>
  <c r="J78" i="29"/>
  <c r="L76" i="29"/>
  <c r="L81" i="29"/>
  <c r="K77" i="29"/>
  <c r="O91" i="29"/>
  <c r="P79" i="29"/>
  <c r="O49" i="29"/>
  <c r="N70" i="29"/>
  <c r="N69" i="29"/>
  <c r="O57" i="29"/>
  <c r="O80" i="29"/>
  <c r="O63" i="29"/>
  <c r="P47" i="29"/>
  <c r="O82" i="29"/>
  <c r="M85" i="29"/>
  <c r="P73" i="29" l="1"/>
  <c r="P82" i="29" s="1"/>
  <c r="J84" i="29"/>
  <c r="J89" i="29" s="1"/>
  <c r="J92" i="29" s="1"/>
  <c r="M76" i="29"/>
  <c r="M77" i="29" s="1"/>
  <c r="I92" i="29"/>
  <c r="I94" i="29"/>
  <c r="I90" i="29"/>
  <c r="I95" i="29" s="1"/>
  <c r="N85" i="29"/>
  <c r="P80" i="29"/>
  <c r="P63" i="29"/>
  <c r="P57" i="29"/>
  <c r="Q47" i="29"/>
  <c r="O69" i="29"/>
  <c r="O70" i="29"/>
  <c r="P49" i="29"/>
  <c r="P91" i="29"/>
  <c r="Q79" i="29"/>
  <c r="L77" i="29"/>
  <c r="N65" i="29"/>
  <c r="N72" i="29" s="1"/>
  <c r="N74" i="29" s="1"/>
  <c r="K78" i="29"/>
  <c r="Q73" i="29" l="1"/>
  <c r="R73" i="29" s="1"/>
  <c r="P71" i="29"/>
  <c r="J90" i="29"/>
  <c r="J95" i="29" s="1"/>
  <c r="J94" i="29"/>
  <c r="K84" i="29"/>
  <c r="K89" i="29" s="1"/>
  <c r="K94" i="29" s="1"/>
  <c r="J93" i="29"/>
  <c r="I93" i="29"/>
  <c r="I96" i="29" s="1"/>
  <c r="L78" i="29"/>
  <c r="O85" i="29"/>
  <c r="P70" i="29"/>
  <c r="P69" i="29"/>
  <c r="Q49" i="29"/>
  <c r="Q82" i="29"/>
  <c r="O65" i="29"/>
  <c r="O72" i="29" s="1"/>
  <c r="O74" i="29" s="1"/>
  <c r="N81" i="29"/>
  <c r="N76" i="29"/>
  <c r="Q91" i="29"/>
  <c r="R79" i="29"/>
  <c r="M78" i="29"/>
  <c r="Q63" i="29"/>
  <c r="Q57" i="29"/>
  <c r="R47" i="29"/>
  <c r="Q80" i="29"/>
  <c r="Q71" i="29" l="1"/>
  <c r="K92" i="29"/>
  <c r="K93" i="29" s="1"/>
  <c r="K96" i="29" s="1"/>
  <c r="K90" i="29"/>
  <c r="K95" i="29" s="1"/>
  <c r="L84" i="29"/>
  <c r="J96" i="29"/>
  <c r="P65" i="29"/>
  <c r="P72" i="29" s="1"/>
  <c r="P74" i="29" s="1"/>
  <c r="P81" i="29" s="1"/>
  <c r="N77" i="29"/>
  <c r="R82" i="29"/>
  <c r="R71" i="29"/>
  <c r="S73" i="29"/>
  <c r="P85" i="29"/>
  <c r="R63" i="29"/>
  <c r="S47" i="29"/>
  <c r="R80" i="29"/>
  <c r="R57" i="29"/>
  <c r="R91" i="29"/>
  <c r="S79" i="29"/>
  <c r="O81" i="29"/>
  <c r="O76" i="29"/>
  <c r="Q69" i="29"/>
  <c r="Q70" i="29"/>
  <c r="R49" i="29"/>
  <c r="P76" i="29" l="1"/>
  <c r="L89" i="29"/>
  <c r="M84" i="29"/>
  <c r="M89" i="29" s="1"/>
  <c r="M92" i="29" s="1"/>
  <c r="Q65" i="29"/>
  <c r="Q72" i="29" s="1"/>
  <c r="Q74" i="29" s="1"/>
  <c r="Q81" i="29" s="1"/>
  <c r="N78" i="29"/>
  <c r="Q76" i="29"/>
  <c r="O77" i="29"/>
  <c r="S82" i="29"/>
  <c r="T73" i="29"/>
  <c r="S71" i="29"/>
  <c r="P77" i="29"/>
  <c r="S49" i="29"/>
  <c r="R70" i="29"/>
  <c r="R69" i="29"/>
  <c r="S91" i="29"/>
  <c r="T79" i="29"/>
  <c r="S57" i="29"/>
  <c r="S80" i="29"/>
  <c r="T47" i="29"/>
  <c r="S63" i="29"/>
  <c r="Q85" i="29"/>
  <c r="L94" i="29" l="1"/>
  <c r="L92" i="29"/>
  <c r="L93" i="29" s="1"/>
  <c r="L96" i="29" s="1"/>
  <c r="L90" i="29"/>
  <c r="L95" i="29" s="1"/>
  <c r="M90" i="29"/>
  <c r="M94" i="29"/>
  <c r="N84" i="29"/>
  <c r="N89" i="29" s="1"/>
  <c r="R65" i="29"/>
  <c r="R72" i="29" s="1"/>
  <c r="R74" i="29" s="1"/>
  <c r="R81" i="29" s="1"/>
  <c r="P78" i="29"/>
  <c r="O78" i="29"/>
  <c r="T80" i="29"/>
  <c r="T63" i="29"/>
  <c r="T57" i="29"/>
  <c r="U47" i="29"/>
  <c r="Q77" i="29"/>
  <c r="R76" i="29"/>
  <c r="R85" i="29"/>
  <c r="T91" i="29"/>
  <c r="U79" i="29"/>
  <c r="T49" i="29"/>
  <c r="S70" i="29"/>
  <c r="S69" i="29"/>
  <c r="T82" i="29"/>
  <c r="T71" i="29"/>
  <c r="U73" i="29"/>
  <c r="M95" i="29" l="1"/>
  <c r="N92" i="29"/>
  <c r="N93" i="29" s="1"/>
  <c r="N90" i="29"/>
  <c r="N95" i="29" s="1"/>
  <c r="O84" i="29"/>
  <c r="O89" i="29" s="1"/>
  <c r="O94" i="29" s="1"/>
  <c r="M93" i="29"/>
  <c r="N94" i="29"/>
  <c r="S65" i="29"/>
  <c r="S72" i="29" s="1"/>
  <c r="S74" i="29" s="1"/>
  <c r="S81" i="29" s="1"/>
  <c r="V79" i="29"/>
  <c r="U91" i="29"/>
  <c r="Q78" i="29"/>
  <c r="U82" i="29"/>
  <c r="V73" i="29"/>
  <c r="U71" i="29"/>
  <c r="S85" i="29"/>
  <c r="R77" i="29"/>
  <c r="U63" i="29"/>
  <c r="U80" i="29"/>
  <c r="U57" i="29"/>
  <c r="V47" i="29"/>
  <c r="T70" i="29"/>
  <c r="T69" i="29"/>
  <c r="U49" i="29"/>
  <c r="P84" i="29" l="1"/>
  <c r="P89" i="29" s="1"/>
  <c r="P92" i="29" s="1"/>
  <c r="M96" i="29"/>
  <c r="F30" i="29"/>
  <c r="F31" i="29" s="1"/>
  <c r="O92" i="29"/>
  <c r="O90" i="29"/>
  <c r="O95" i="29" s="1"/>
  <c r="N96" i="29"/>
  <c r="S76" i="29"/>
  <c r="S77" i="29" s="1"/>
  <c r="T65" i="29"/>
  <c r="T72" i="29" s="1"/>
  <c r="T74" i="29" s="1"/>
  <c r="T76" i="29" s="1"/>
  <c r="R78" i="29"/>
  <c r="T81" i="29"/>
  <c r="T85" i="29"/>
  <c r="V91" i="29"/>
  <c r="W79" i="29"/>
  <c r="U69" i="29"/>
  <c r="U70" i="29"/>
  <c r="V49" i="29"/>
  <c r="V57" i="29"/>
  <c r="W47" i="29"/>
  <c r="V63" i="29"/>
  <c r="V80" i="29"/>
  <c r="V82" i="29"/>
  <c r="W73" i="29"/>
  <c r="V71" i="29"/>
  <c r="P90" i="29" l="1"/>
  <c r="P95" i="29" s="1"/>
  <c r="P94" i="29"/>
  <c r="Q84" i="29"/>
  <c r="Q89" i="29" s="1"/>
  <c r="O93" i="29"/>
  <c r="O96" i="29" s="1"/>
  <c r="P93" i="29"/>
  <c r="U85" i="29"/>
  <c r="W49" i="29"/>
  <c r="V69" i="29"/>
  <c r="V70" i="29"/>
  <c r="X79" i="29"/>
  <c r="W91" i="29"/>
  <c r="W82" i="29"/>
  <c r="X73" i="29"/>
  <c r="W71" i="29"/>
  <c r="W57" i="29"/>
  <c r="W63" i="29"/>
  <c r="W80" i="29"/>
  <c r="X47" i="29"/>
  <c r="U65" i="29"/>
  <c r="U72" i="29" s="1"/>
  <c r="U74" i="29" s="1"/>
  <c r="S78" i="29"/>
  <c r="T77" i="29"/>
  <c r="R84" i="29" l="1"/>
  <c r="R89" i="29" s="1"/>
  <c r="R94" i="29" s="1"/>
  <c r="Q92" i="29"/>
  <c r="Q93" i="29" s="1"/>
  <c r="Q96" i="29" s="1"/>
  <c r="Q90" i="29"/>
  <c r="Q95" i="29" s="1"/>
  <c r="Q94" i="29"/>
  <c r="P96" i="29"/>
  <c r="V65" i="29"/>
  <c r="V72" i="29" s="1"/>
  <c r="V74" i="29" s="1"/>
  <c r="V81" i="29" s="1"/>
  <c r="T78" i="29"/>
  <c r="U81" i="29"/>
  <c r="U76" i="29"/>
  <c r="V76" i="29"/>
  <c r="X80" i="29"/>
  <c r="Y47" i="29"/>
  <c r="X57" i="29"/>
  <c r="X63" i="29"/>
  <c r="W70" i="29"/>
  <c r="X49" i="29"/>
  <c r="W69" i="29"/>
  <c r="X82" i="29"/>
  <c r="Y73" i="29"/>
  <c r="X71" i="29"/>
  <c r="X91" i="29"/>
  <c r="Y79" i="29"/>
  <c r="V85" i="29"/>
  <c r="R92" i="29" l="1"/>
  <c r="R93" i="29" s="1"/>
  <c r="R96" i="29" s="1"/>
  <c r="S84" i="29"/>
  <c r="S89" i="29" s="1"/>
  <c r="S90" i="29" s="1"/>
  <c r="R90" i="29"/>
  <c r="R95" i="29" s="1"/>
  <c r="X70" i="29"/>
  <c r="Y49" i="29"/>
  <c r="X69" i="29"/>
  <c r="Y63" i="29"/>
  <c r="Y80" i="29"/>
  <c r="Z47" i="29"/>
  <c r="Y57" i="29"/>
  <c r="Y82" i="29"/>
  <c r="Z73" i="29"/>
  <c r="Y71" i="29"/>
  <c r="W85" i="29"/>
  <c r="Z79" i="29"/>
  <c r="Y91" i="29"/>
  <c r="V77" i="29"/>
  <c r="W65" i="29"/>
  <c r="W72" i="29" s="1"/>
  <c r="W74" i="29" s="1"/>
  <c r="U77" i="29"/>
  <c r="S92" i="29" l="1"/>
  <c r="S93" i="29" s="1"/>
  <c r="S96" i="29" s="1"/>
  <c r="S95" i="29"/>
  <c r="S94" i="29"/>
  <c r="T84" i="29"/>
  <c r="T89" i="29" s="1"/>
  <c r="X85" i="29"/>
  <c r="W76" i="29"/>
  <c r="W81" i="29"/>
  <c r="Z91" i="29"/>
  <c r="AA79" i="29"/>
  <c r="AA91" i="29" s="1"/>
  <c r="U78" i="29"/>
  <c r="V78" i="29"/>
  <c r="X65" i="29"/>
  <c r="X72" i="29" s="1"/>
  <c r="X74" i="29" s="1"/>
  <c r="Z82" i="29"/>
  <c r="Z71" i="29"/>
  <c r="AA73" i="29"/>
  <c r="Z80" i="29"/>
  <c r="AA47" i="29"/>
  <c r="Z57" i="29"/>
  <c r="Z63" i="29"/>
  <c r="Y69" i="29"/>
  <c r="Y70" i="29"/>
  <c r="Z49" i="29"/>
  <c r="T92" i="29" l="1"/>
  <c r="T93" i="29" s="1"/>
  <c r="T96" i="29" s="1"/>
  <c r="T94" i="29"/>
  <c r="T90" i="29"/>
  <c r="T95" i="29" s="1"/>
  <c r="U84" i="29"/>
  <c r="Y85" i="29"/>
  <c r="AA49" i="29"/>
  <c r="Z69" i="29"/>
  <c r="Z70" i="29"/>
  <c r="AA57" i="29"/>
  <c r="AA63" i="29"/>
  <c r="AA80" i="29"/>
  <c r="W77" i="29"/>
  <c r="Y65" i="29"/>
  <c r="Y72" i="29" s="1"/>
  <c r="Y74" i="29" s="1"/>
  <c r="X81" i="29"/>
  <c r="X76" i="29"/>
  <c r="AA82" i="29"/>
  <c r="AA71" i="29"/>
  <c r="U89" i="29" l="1"/>
  <c r="V84" i="29"/>
  <c r="V89" i="29" s="1"/>
  <c r="V92" i="29" s="1"/>
  <c r="Z85" i="29"/>
  <c r="Y81" i="29"/>
  <c r="Y76" i="29"/>
  <c r="X77" i="29"/>
  <c r="W78" i="29"/>
  <c r="Z65" i="29"/>
  <c r="Z72" i="29" s="1"/>
  <c r="Z74" i="29" s="1"/>
  <c r="AA69" i="29"/>
  <c r="AA70" i="29"/>
  <c r="U92" i="29" l="1"/>
  <c r="U93" i="29" s="1"/>
  <c r="U96" i="29" s="1"/>
  <c r="U90" i="29"/>
  <c r="U95" i="29" s="1"/>
  <c r="V94" i="29"/>
  <c r="U94" i="29"/>
  <c r="V90" i="29"/>
  <c r="W84" i="29"/>
  <c r="W89" i="29" s="1"/>
  <c r="AA85" i="29"/>
  <c r="X78" i="29"/>
  <c r="AA65" i="29"/>
  <c r="AA72" i="29" s="1"/>
  <c r="AA74" i="29" s="1"/>
  <c r="Z81" i="29"/>
  <c r="Z76" i="29"/>
  <c r="Y77" i="29"/>
  <c r="V93" i="29" l="1"/>
  <c r="V96" i="29" s="1"/>
  <c r="V95" i="29"/>
  <c r="W92" i="29"/>
  <c r="W93" i="29" s="1"/>
  <c r="W96" i="29" s="1"/>
  <c r="W94" i="29"/>
  <c r="W90" i="29"/>
  <c r="W95" i="29" s="1"/>
  <c r="X84" i="29"/>
  <c r="X89" i="29" s="1"/>
  <c r="AA81" i="29"/>
  <c r="AA76" i="29"/>
  <c r="Y78" i="29"/>
  <c r="Z77" i="29"/>
  <c r="X94" i="29" l="1"/>
  <c r="X92" i="29"/>
  <c r="X93" i="29" s="1"/>
  <c r="X96" i="29" s="1"/>
  <c r="X90" i="29"/>
  <c r="X95" i="29" s="1"/>
  <c r="Y84" i="29"/>
  <c r="Y89" i="29" s="1"/>
  <c r="Z78" i="29"/>
  <c r="AA77" i="29"/>
  <c r="Y90" i="29" l="1"/>
  <c r="Y95" i="29" s="1"/>
  <c r="Y92" i="29"/>
  <c r="Y93" i="29" s="1"/>
  <c r="Y96" i="29" s="1"/>
  <c r="Y94" i="29"/>
  <c r="Z84" i="29"/>
  <c r="Z89" i="29" s="1"/>
  <c r="AA78" i="29"/>
  <c r="Z94" i="29" l="1"/>
  <c r="Z92" i="29"/>
  <c r="Z93" i="29" s="1"/>
  <c r="Z96" i="29" s="1"/>
  <c r="Z90" i="29"/>
  <c r="Z95" i="29" s="1"/>
  <c r="AA84" i="29"/>
  <c r="AA89" i="29" s="1"/>
  <c r="A12" i="6"/>
  <c r="AA92" i="29" l="1"/>
  <c r="AA93" i="29" s="1"/>
  <c r="AA96" i="29" s="1"/>
  <c r="F29" i="29" s="1"/>
  <c r="AA90" i="29"/>
  <c r="AA95" i="29" s="1"/>
  <c r="F28" i="29" s="1"/>
  <c r="AA94" i="29"/>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6" i="29" l="1"/>
  <c r="A15" i="29"/>
  <c r="A13" i="29"/>
  <c r="A12" i="29"/>
  <c r="A10" i="29"/>
  <c r="A9" i="29"/>
  <c r="A7" i="29"/>
  <c r="A5" i="29"/>
  <c r="L3" i="29"/>
  <c r="L2" i="29"/>
  <c r="L1" i="29"/>
  <c r="A4" i="15" l="1"/>
  <c r="A5" i="16"/>
  <c r="A5" i="10"/>
  <c r="A4" i="17"/>
  <c r="A5" i="6"/>
  <c r="A5" i="14"/>
  <c r="A6" i="13"/>
  <c r="A4" i="12" l="1"/>
  <c r="A8" i="15" l="1"/>
  <c r="A15" i="16"/>
  <c r="A12" i="16"/>
  <c r="A9" i="16"/>
  <c r="A15" i="10"/>
  <c r="A12" i="10"/>
  <c r="A9" i="10"/>
  <c r="A14" i="17"/>
  <c r="A11" i="17"/>
  <c r="A8" i="17"/>
  <c r="A15" i="6"/>
  <c r="A9" i="6"/>
  <c r="E15" i="14"/>
  <c r="E9" i="14"/>
  <c r="E12" i="14"/>
  <c r="A16" i="13"/>
  <c r="A13" i="13"/>
  <c r="A10" i="13"/>
  <c r="A14" i="12"/>
  <c r="A11" i="12"/>
  <c r="A8" i="12"/>
</calcChain>
</file>

<file path=xl/sharedStrings.xml><?xml version="1.0" encoding="utf-8"?>
<sst xmlns="http://schemas.openxmlformats.org/spreadsheetml/2006/main" count="1437" uniqueCount="683">
  <si>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</si>
  <si>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</si>
  <si>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</si>
  <si>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</si>
  <si>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</si>
  <si>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</si>
  <si>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</si>
  <si>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</si>
  <si>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</si>
  <si>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</si>
  <si>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</si>
  <si>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</si>
  <si>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</si>
  <si>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</si>
  <si>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</si>
  <si>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</si>
  <si>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</si>
  <si>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</si>
  <si>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</si>
  <si>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</si>
  <si>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</si>
  <si>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</si>
  <si>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</si>
  <si>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</si>
  <si>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</si>
  <si>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</si>
  <si>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</si>
  <si>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</si>
  <si>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</si>
  <si>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</si>
  <si>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</si>
  <si>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</si>
  <si>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</si>
  <si>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</si>
  <si>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</si>
  <si>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</si>
  <si>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</si>
  <si>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</si>
  <si>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</si>
  <si>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</si>
  <si>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</si>
  <si>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</si>
  <si>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</si>
  <si>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</si>
  <si>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</si>
  <si>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</si>
  <si>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</si>
  <si>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</si>
  <si>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</si>
  <si>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</si>
  <si>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</si>
  <si>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</si>
  <si>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</si>
  <si>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</si>
  <si>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</si>
  <si>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</si>
  <si>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</si>
  <si>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</si>
  <si>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</si>
  <si>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</si>
  <si>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</si>
  <si>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</si>
  <si>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</si>
  <si>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</si>
  <si>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</si>
  <si>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</si>
  <si>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</si>
  <si>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</si>
  <si>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</si>
  <si>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</si>
  <si>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</si>
  <si>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</si>
  <si>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</si>
  <si>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</si>
  <si>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</si>
  <si>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</si>
  <si>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</si>
  <si>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</si>
  <si>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</si>
  <si>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</si>
  <si>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</si>
  <si>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</si>
  <si>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</si>
  <si>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</si>
  <si>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</si>
  <si>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</si>
  <si>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</si>
  <si>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</si>
  <si>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</si>
  <si>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</si>
  <si>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</si>
  <si>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</si>
  <si>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</si>
  <si>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</si>
  <si>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</si>
  <si>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</si>
  <si>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</si>
  <si>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</si>
  <si>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</si>
  <si>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</si>
  <si>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</si>
  <si>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</si>
  <si>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</si>
  <si>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</si>
  <si>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</si>
  <si>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</si>
  <si>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</si>
  <si>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</si>
  <si>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</si>
  <si>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</si>
  <si>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</si>
  <si>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</si>
  <si>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</si>
  <si>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</si>
  <si>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</si>
  <si>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</si>
  <si>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</si>
  <si>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</si>
  <si>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</si>
  <si>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</si>
  <si>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</si>
  <si>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</si>
  <si>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</si>
  <si>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</si>
  <si>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</si>
  <si>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</si>
  <si>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</si>
  <si>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</si>
  <si>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</si>
  <si>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</si>
  <si>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</si>
  <si>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</si>
  <si>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</si>
  <si>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</si>
  <si>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</si>
  <si>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</si>
  <si>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</si>
  <si>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</si>
  <si>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</si>
  <si>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</si>
  <si>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</si>
  <si>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</si>
  <si>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</si>
  <si>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</si>
  <si>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</si>
  <si>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</si>
  <si>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</si>
  <si>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</si>
  <si>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</si>
  <si>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</si>
  <si>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</si>
  <si>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</si>
  <si>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</si>
  <si>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</si>
  <si>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</si>
  <si>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</si>
  <si>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</si>
  <si>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</si>
  <si>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</si>
  <si>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</si>
  <si>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</si>
  <si>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</si>
  <si>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</si>
  <si>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</si>
  <si>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</si>
  <si>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</si>
  <si>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</si>
  <si>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</si>
  <si>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</si>
  <si>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</si>
  <si>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</si>
  <si>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</si>
  <si>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</si>
  <si>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</si>
  <si>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</si>
  <si>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</si>
  <si>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</si>
  <si>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</si>
  <si>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</si>
  <si>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</si>
  <si>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</si>
  <si>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</si>
  <si>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</si>
  <si>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</si>
  <si>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</si>
  <si>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</si>
  <si>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</si>
  <si>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</si>
  <si>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</si>
  <si>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</si>
  <si>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</si>
  <si>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</si>
  <si>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</si>
  <si>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</si>
  <si>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</si>
  <si>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</si>
  <si>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</si>
  <si>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</si>
  <si>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</si>
  <si>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</si>
  <si>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</si>
  <si>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</si>
  <si>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</si>
  <si>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</si>
  <si>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</si>
  <si>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</si>
  <si>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</si>
  <si>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</si>
  <si>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</si>
  <si>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</si>
  <si>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</si>
  <si>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</si>
  <si>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</si>
  <si>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</si>
  <si>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</si>
  <si>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</si>
  <si>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</si>
  <si>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</si>
  <si>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</si>
  <si>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</si>
  <si>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</si>
  <si>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</si>
  <si>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</si>
  <si>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</si>
  <si>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</si>
  <si>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</si>
  <si>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</si>
  <si>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</si>
  <si>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</si>
  <si>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</si>
  <si>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</si>
  <si>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</si>
  <si>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</si>
  <si>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</si>
  <si>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</si>
  <si>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</si>
  <si>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</si>
  <si>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</si>
  <si>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</si>
  <si>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</si>
  <si>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</si>
  <si>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</si>
  <si>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</si>
  <si>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</si>
  <si>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</si>
  <si>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</si>
  <si>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</si>
  <si>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</si>
  <si>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</si>
  <si>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</si>
  <si>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</si>
  <si>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</si>
  <si>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</si>
  <si>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</si>
  <si>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</si>
  <si>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</si>
  <si>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</si>
  <si>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</si>
  <si>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</si>
  <si>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</si>
  <si>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</si>
  <si>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</si>
  <si>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</si>
  <si>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</si>
  <si>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</si>
  <si>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</si>
  <si>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</si>
  <si>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</si>
  <si>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</si>
  <si>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</si>
  <si>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</si>
  <si>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</si>
  <si>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</si>
  <si>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</si>
  <si>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</si>
  <si>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</si>
  <si>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</si>
  <si>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</si>
  <si>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</si>
  <si>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</si>
  <si>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</si>
  <si>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</si>
  <si>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</si>
  <si>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</si>
  <si>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</si>
  <si>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</si>
  <si>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</si>
  <si>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</si>
  <si>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</si>
  <si>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</si>
  <si>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</si>
  <si>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</si>
  <si>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</si>
  <si>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</si>
  <si>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</si>
  <si>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</si>
  <si>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</si>
  <si>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</si>
  <si>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</si>
  <si>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</si>
  <si>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</si>
  <si>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</si>
  <si>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</si>
  <si>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</si>
  <si>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</si>
  <si>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</si>
  <si>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</si>
  <si>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</si>
  <si>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</si>
  <si>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</si>
  <si>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</si>
  <si>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</si>
  <si>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</si>
  <si>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</si>
  <si>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</si>
  <si>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</si>
  <si>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</si>
  <si>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</si>
  <si>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</si>
  <si>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</si>
  <si>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</si>
  <si>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</si>
  <si>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</si>
  <si>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</si>
  <si>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</si>
  <si>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</si>
  <si>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</si>
  <si>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</si>
  <si>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</si>
  <si>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</si>
  <si>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</si>
  <si>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</si>
  <si>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</si>
  <si>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</si>
  <si>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</si>
  <si>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</si>
  <si>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</si>
  <si>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</si>
  <si>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</si>
  <si>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</si>
  <si>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</si>
  <si>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</si>
  <si>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</si>
  <si>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</si>
  <si>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</si>
  <si>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</si>
  <si>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</si>
  <si>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</si>
  <si>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</si>
  <si>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</si>
  <si>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</si>
  <si>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</si>
  <si>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</si>
  <si>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</si>
  <si>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</si>
  <si>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</si>
  <si>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</si>
  <si>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</si>
  <si>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</si>
  <si>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</si>
  <si>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</si>
  <si>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</si>
  <si>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</si>
  <si>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</si>
  <si>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</si>
  <si>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</si>
  <si>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</si>
  <si>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</si>
  <si>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</si>
  <si>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</si>
  <si>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</si>
  <si>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</si>
  <si>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</si>
  <si>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</si>
  <si>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</si>
  <si>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</si>
  <si>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</si>
  <si>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</si>
  <si>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</si>
  <si>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</si>
  <si>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</si>
  <si>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</si>
  <si>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</si>
  <si>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</si>
  <si>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</si>
  <si>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</si>
  <si>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</si>
  <si>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</si>
  <si>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</si>
  <si>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</si>
  <si>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</si>
  <si>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</si>
  <si>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</si>
  <si>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</si>
  <si>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</si>
  <si>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</si>
  <si>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</si>
  <si>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</si>
  <si>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</si>
  <si>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</si>
  <si>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</si>
  <si>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</si>
  <si>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</si>
  <si>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</si>
  <si>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</si>
  <si>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</si>
  <si>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</si>
  <si>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</si>
  <si>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</si>
  <si>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</si>
  <si>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</si>
  <si>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</si>
  <si>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</si>
  <si>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</si>
  <si>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</si>
  <si>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</si>
  <si>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</si>
  <si>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</si>
  <si>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</si>
  <si>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</si>
  <si>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</si>
  <si>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</si>
  <si>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</si>
  <si>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</si>
  <si>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</si>
  <si>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</si>
  <si>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</si>
  <si>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</si>
  <si>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</si>
  <si>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</si>
  <si>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</si>
  <si>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</si>
  <si>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</si>
  <si>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</si>
  <si>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</si>
  <si>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</si>
  <si>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</si>
  <si>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</si>
  <si>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</si>
  <si>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</si>
  <si>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</si>
  <si>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</si>
  <si>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</si>
  <si>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</si>
  <si>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</si>
  <si>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</si>
  <si>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</si>
  <si>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</si>
  <si>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</si>
  <si>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</si>
  <si>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</si>
  <si>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</si>
  <si>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</si>
  <si>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</si>
  <si>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</si>
  <si>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</si>
  <si>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</si>
  <si>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</si>
  <si>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</si>
  <si>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</si>
  <si>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</si>
  <si>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</si>
  <si>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</si>
  <si>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</si>
  <si>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</si>
  <si>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</si>
  <si>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</si>
  <si>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</si>
  <si>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</si>
  <si>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</si>
  <si>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</si>
  <si>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</si>
  <si>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</si>
  <si>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</si>
  <si>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</si>
  <si>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</si>
  <si>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</si>
  <si>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</si>
  <si>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</si>
  <si>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</si>
  <si>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</si>
  <si>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</si>
  <si>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</si>
  <si>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</si>
  <si>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</si>
  <si>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_____ года с НДС, млн. руб.</t>
  </si>
  <si>
    <t>Реконструкция ПС 110 кВ филиала Северные электрические сети (ЯГП-3, ЯГП-4, ЯГП-5, ЯГП-7) (замена систем оперативного тока и собственных нужд)</t>
  </si>
  <si>
    <t xml:space="preserve">NPV, руб. </t>
  </si>
  <si>
    <t>Целесообразность реализации проекта</t>
  </si>
  <si>
    <t>H_TP2000.PS.0054</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</si>
  <si>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</si>
  <si>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</si>
  <si>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</si>
  <si>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</si>
  <si>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</si>
  <si>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</si>
  <si>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</si>
  <si>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</si>
  <si>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</si>
  <si>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</si>
  <si>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</si>
  <si>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</si>
  <si>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</si>
  <si>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</si>
  <si>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</si>
  <si>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</si>
  <si>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</si>
  <si>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</si>
  <si>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</si>
  <si>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</si>
  <si>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</si>
  <si>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</si>
  <si>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</si>
  <si>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</si>
  <si>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</si>
  <si>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</si>
  <si>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</si>
  <si>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</si>
  <si>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</si>
  <si>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</si>
  <si>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</si>
  <si>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</si>
  <si>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</si>
  <si>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</si>
  <si>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</si>
  <si>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</si>
  <si>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</si>
  <si>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</si>
  <si>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</si>
  <si>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</si>
  <si>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</si>
  <si>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</si>
  <si>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</si>
  <si>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</si>
  <si>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</si>
  <si>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</si>
  <si>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</si>
  <si>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</si>
  <si>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</si>
  <si>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</si>
  <si>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</si>
  <si>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</si>
  <si>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</si>
  <si>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</si>
  <si>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</si>
  <si>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</si>
  <si>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</si>
  <si>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</si>
  <si>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</si>
  <si>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</si>
  <si>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</si>
  <si>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</si>
  <si>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</si>
  <si>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</si>
  <si>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ПС ЯГП-3, ПС ЯГП-4, ПС ЯГП-5 и ПС ЯГП-7</t>
  </si>
  <si>
    <t>Мощности отсутствуют</t>
  </si>
  <si>
    <t>В результате проведения реконструкции ПС ЯГП-3, ПС ЯГП-4, ПС ЯГП-5 и ПС ЯГП-7 затраты на содержание и эксплуатацию этих ПС снизятся за счет вывода из эксплуатации маслянных ТН-110кВ</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</si>
  <si>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</si>
  <si>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Замена устройств питания оперативным током типа БПНС, БПТ на систему постоянного оперативного тока (СОПТ), включающую в себя по 2 зарядно-выпрямительных устройства (ЗВУ) для каждой ПС, по одной аккумуляторной батареи (17 необслуживаемых аккумуляторов) и шкаф распределения (ШВР), а так же провести замену ЩСН 0.4кВ. Демонтаж масляных трансформаторов напряжения полностью выработавших свой эксплуатационный ресурс.</t>
  </si>
  <si>
    <t>2019.0018</t>
  </si>
  <si>
    <t>ПИР</t>
  </si>
  <si>
    <t>Выполнение проектных работ по реконструкции ПС 110 кВ (ЯГП-3, ЯГП-4, ЯГП-5, ЯГП-7) (замена систем оперативного тока исобственных нужд) филиала АО "Тюменьэнерго" Северные электрические сети</t>
  </si>
  <si>
    <t>филиал АО "Тюменьэнерго" СевЭС</t>
  </si>
  <si>
    <t>Предварительный расчет стоимости работ</t>
  </si>
  <si>
    <t>ОЗП</t>
  </si>
  <si>
    <t>ООО "Интер Энерго"</t>
  </si>
  <si>
    <t>31907823875</t>
  </si>
  <si>
    <t>www.roseltorg.ru</t>
  </si>
  <si>
    <t>22.04.2019</t>
  </si>
  <si>
    <t>26.04.2019</t>
  </si>
  <si>
    <t>15.05.2019</t>
  </si>
  <si>
    <t>14.06.2019</t>
  </si>
  <si>
    <t>21.06.2019</t>
  </si>
  <si>
    <t>27.06.2019</t>
  </si>
  <si>
    <t>30.06.2019</t>
  </si>
  <si>
    <t>29.11.2019</t>
  </si>
  <si>
    <t>ООО ПК "ЭЛЕКТРОКОНЦЕПТ"</t>
  </si>
  <si>
    <t>ООО "ГК "СвязьИнфоПроект"</t>
  </si>
  <si>
    <t>ООО "Инженерная компания Сибири"</t>
  </si>
  <si>
    <t>ООО "Инженерные системы"</t>
  </si>
  <si>
    <t>ООО "Спецэнергострой"</t>
  </si>
  <si>
    <t>ООО "ТЭП"</t>
  </si>
  <si>
    <t>ООО "КЭП"</t>
  </si>
  <si>
    <t>объем заключенного договора на ПИР от 27.06.2019 № 10/8-19 c ООО «ИНТЕР ЭНЕРГО» в ценах 2019 года с НДС, млн. руб.</t>
  </si>
  <si>
    <t>ООО «ИНТЕР ЭНЕРГО»</t>
  </si>
  <si>
    <t>АО "Россети Тюмень"</t>
  </si>
  <si>
    <t>Раздел 5. Показатели инвестиционного проекта</t>
  </si>
  <si>
    <t>Надымский район</t>
  </si>
  <si>
    <t>не относится</t>
  </si>
  <si>
    <t>1,53; 2,54; 1,54; 1,84</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</si>
  <si>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</si>
  <si>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</si>
  <si>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</si>
  <si>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</si>
  <si>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</si>
  <si>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</si>
  <si>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</si>
  <si>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</si>
  <si>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</si>
  <si>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</si>
  <si>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</si>
  <si>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</si>
  <si>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</si>
  <si>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</si>
  <si>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</si>
  <si>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</si>
  <si>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</si>
  <si>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</si>
  <si>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</si>
  <si>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</si>
  <si>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</si>
  <si>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</si>
  <si>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</si>
  <si>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</si>
  <si>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</si>
  <si>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</si>
  <si>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</si>
  <si>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</si>
  <si>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</si>
  <si>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</si>
  <si>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</si>
  <si>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</si>
  <si>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</si>
  <si>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</si>
  <si>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</si>
  <si>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</si>
  <si>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</si>
  <si>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</si>
  <si>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</si>
  <si>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</si>
  <si>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</si>
  <si>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Год окончания строительства 2021</t>
  </si>
  <si>
    <t>Оплата труда оперативного персонала</t>
  </si>
  <si>
    <t>Установка 4 шкафов ЩПТ, 4 АБ, 4 шкафов СН</t>
  </si>
  <si>
    <t>+</t>
  </si>
  <si>
    <t>Сметная стоимость проекта в ценах на 3 квартал 2019 года с НДС, млн. руб.</t>
  </si>
  <si>
    <t>Приказ об утверждении ПСД от 30.12.2019 № 60-Э</t>
  </si>
  <si>
    <t>Финансирование 28,54 млн. руб.</t>
  </si>
  <si>
    <t>Год раскрытия информации: 2022 год</t>
  </si>
  <si>
    <t>- по договорам подряда (в разбивке по каждому подрядчику и по договорам):</t>
  </si>
  <si>
    <t>объем заключенного договора KP02.2000.2021.653 от 07.12.2021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</si>
  <si>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</si>
  <si>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</si>
  <si>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Филиал АО "Россети Тюмень" СевЭС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</si>
  <si>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</si>
  <si>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</si>
  <si>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</si>
  <si>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</si>
  <si>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</si>
  <si>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</si>
  <si>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</si>
  <si>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</si>
  <si>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</si>
  <si>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Приобретение материалов для выполнения мероприятий по реконструкции ПС 110 кВ филиала Северные электрические сети (ЯГП-
3, ЯГП-4, ЯГП-5, ЯГП-7) (замена систем оперативного тока и собственных нужд)</t>
  </si>
  <si>
    <t>Оборудование</t>
  </si>
  <si>
    <t>ООО "АЭСК"</t>
  </si>
  <si>
    <t>ООО "Орион"</t>
  </si>
  <si>
    <t>Проектно-сметная документация, приказ от 30.12.2019 №60-Э</t>
  </si>
  <si>
    <t>1.12.</t>
  </si>
  <si>
    <t>3.7.</t>
  </si>
  <si>
    <t>19 дней</t>
  </si>
  <si>
    <t>Позднее заключение ВЗЛ договора на поставку оборудования.</t>
  </si>
  <si>
    <t>Объект введен.</t>
  </si>
  <si>
    <t>Проблемные вопросы отсутствуют.</t>
  </si>
  <si>
    <t>Замещение (обновление) электрической сети, повышение экономической эффективности оказания услуг в сфере электроэнергетики</t>
  </si>
  <si>
    <t>З</t>
  </si>
  <si>
    <t>20 шт.</t>
  </si>
  <si>
    <t>НЕТ</t>
  </si>
  <si>
    <t>07.12.2021-30.12.2021</t>
  </si>
  <si>
    <t xml:space="preserve"> по состоянию на 01.01.2022</t>
  </si>
  <si>
    <t>по состоянию на 01.01.2022</t>
  </si>
  <si>
    <t>Год 2023</t>
  </si>
  <si>
    <t>Год 2024</t>
  </si>
  <si>
    <t>Год 2025</t>
  </si>
  <si>
    <t>Год 2026</t>
  </si>
  <si>
    <t>Год 2027</t>
  </si>
  <si>
    <t>нд</t>
  </si>
  <si>
    <t>ЯНАО, Надымский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</si>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</sst>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000"/>
    <numFmt numFmtId="174" formatCode="0.0000"/>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164" fontId="11" fillId="0" borderId="0" xfId="2" applyNumberFormat="1" applyFont="1"/>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5" fillId="0" borderId="20" xfId="1" applyFont="1" applyBorder="1" applyAlignment="1">
      <alignment horizontal="center" vertical="center"/>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4"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0" fontId="63" fillId="25" borderId="0" xfId="73"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top" wrapText="1"/>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10" fontId="41" fillId="0" borderId="34" xfId="2" quotePrefix="1" applyNumberFormat="1" applyFont="1" applyFill="1" applyBorder="1" applyAlignment="1">
      <alignment horizontal="justify" vertical="top" wrapText="1"/>
    </xf>
    <xf numFmtId="2" fontId="46" fillId="0" borderId="1" xfId="74" applyNumberFormat="1" applyFont="1" applyFill="1" applyBorder="1" applyAlignment="1">
      <alignment horizontal="center" vertical="center" wrapText="1" shrinkToFit="1"/>
    </xf>
    <xf numFmtId="0" fontId="11" fillId="0" borderId="1" xfId="74" applyFont="1" applyFill="1" applyBorder="1" applyAlignment="1">
      <alignment horizontal="center" vertical="center" wrapText="1" shrinkToFit="1"/>
    </xf>
    <xf numFmtId="4" fontId="11" fillId="0" borderId="1" xfId="71" applyNumberFormat="1" applyFont="1" applyFill="1" applyBorder="1" applyAlignment="1">
      <alignment horizontal="right" wrapText="1"/>
    </xf>
    <xf numFmtId="172" fontId="3"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0" fontId="41" fillId="0" borderId="1" xfId="0" applyFont="1" applyFill="1" applyBorder="1" applyAlignment="1">
      <alignment horizontal="center"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2" applyFont="1" applyFill="1" applyBorder="1" applyAlignment="1"/>
    <xf numFmtId="0" fontId="7" fillId="0" borderId="4" xfId="1" applyFont="1" applyFill="1" applyBorder="1" applyAlignment="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170" fontId="36" fillId="0" borderId="46" xfId="0" applyNumberFormat="1" applyFont="1" applyBorder="1" applyAlignment="1">
      <alignment horizontal="left" vertical="top"/>
    </xf>
    <xf numFmtId="0" fontId="42" fillId="26" borderId="26" xfId="2" applyFont="1" applyFill="1" applyBorder="1" applyAlignment="1">
      <alignment horizontal="justify" vertical="top" wrapText="1"/>
    </xf>
    <xf numFmtId="170" fontId="39" fillId="26" borderId="46" xfId="0" applyNumberFormat="1" applyFont="1" applyFill="1" applyBorder="1" applyAlignment="1">
      <alignment horizontal="left" vertical="top"/>
    </xf>
    <xf numFmtId="0" fontId="42" fillId="27" borderId="24" xfId="2" applyFont="1" applyFill="1" applyBorder="1" applyAlignment="1">
      <alignment horizontal="left" vertical="top" wrapText="1"/>
    </xf>
    <xf numFmtId="170" fontId="39" fillId="27" borderId="47" xfId="0" applyNumberFormat="1" applyFont="1" applyFill="1" applyBorder="1" applyAlignment="1">
      <alignment horizontal="left" vertical="top"/>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7" xfId="0" applyFont="1" applyFill="1" applyBorder="1" applyAlignment="1">
      <alignment horizontal="left" vertical="center"/>
    </xf>
    <xf numFmtId="170" fontId="39" fillId="27" borderId="47" xfId="0" applyNumberFormat="1" applyFont="1" applyFill="1" applyBorder="1" applyAlignment="1">
      <alignment horizontal="left" vertical="center"/>
    </xf>
    <xf numFmtId="173" fontId="41" fillId="0" borderId="30" xfId="2" applyNumberFormat="1" applyFont="1" applyFill="1" applyBorder="1" applyAlignment="1">
      <alignment horizontal="justify" vertical="top" wrapText="1"/>
    </xf>
    <xf numFmtId="10" fontId="36" fillId="0" borderId="46" xfId="0" applyNumberFormat="1" applyFont="1" applyFill="1" applyBorder="1" applyAlignment="1">
      <alignment horizontal="left" vertical="center" wrapText="1"/>
    </xf>
    <xf numFmtId="0" fontId="36" fillId="0" borderId="1" xfId="49" applyFont="1" applyFill="1" applyBorder="1"/>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14" fontId="41" fillId="0" borderId="34" xfId="2" applyNumberFormat="1" applyFont="1" applyFill="1" applyBorder="1" applyAlignment="1">
      <alignment horizontal="justify" vertical="top"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0" xfId="41" applyFont="1"/>
    <xf numFmtId="0" fontId="49" fillId="0" borderId="0" xfId="73" applyFont="1" applyAlignment="1">
      <alignment horizontal="center" vertical="center"/>
    </xf>
    <xf numFmtId="0" fontId="11" fillId="0" borderId="0" xfId="73"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63" fillId="0" borderId="0" xfId="69"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2" fillId="0" borderId="0" xfId="73"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1365004.9619900109</c:v>
                </c:pt>
                <c:pt idx="1">
                  <c:v>1259253.5506742455</c:v>
                </c:pt>
                <c:pt idx="2">
                  <c:v>1161757.0575394426</c:v>
                </c:pt>
                <c:pt idx="3">
                  <c:v>1071660.0459975612</c:v>
                </c:pt>
                <c:pt idx="4">
                  <c:v>988072.67116307619</c:v>
                </c:pt>
                <c:pt idx="5">
                  <c:v>910593.77246252517</c:v>
                </c:pt>
                <c:pt idx="6">
                  <c:v>838812.79831831809</c:v>
                </c:pt>
                <c:pt idx="7">
                  <c:v>772385.01705956529</c:v>
                </c:pt>
                <c:pt idx="8">
                  <c:v>710954.73973271204</c:v>
                </c:pt>
                <c:pt idx="9">
                  <c:v>616386.653223061</c:v>
                </c:pt>
                <c:pt idx="10">
                  <c:v>475702.38059156574</c:v>
                </c:pt>
                <c:pt idx="11">
                  <c:v>437968.85004213732</c:v>
                </c:pt>
                <c:pt idx="12">
                  <c:v>403079.27294521779</c:v>
                </c:pt>
                <c:pt idx="13">
                  <c:v>370840.59847183566</c:v>
                </c:pt>
                <c:pt idx="14">
                  <c:v>341069.70923858107</c:v>
                </c:pt>
                <c:pt idx="15">
                  <c:v>313593.43145790743</c:v>
                </c:pt>
                <c:pt idx="16">
                  <c:v>288248.4323618614</c:v>
                </c:pt>
                <c:pt idx="17">
                  <c:v>264881.02901849768</c:v>
                </c:pt>
                <c:pt idx="18">
                  <c:v>243346.92873329105</c:v>
                </c:pt>
                <c:pt idx="19">
                  <c:v>223510.91787558718</c:v>
                </c:pt>
              </c:numCache>
            </c:numRef>
          </c:val>
          <c:smooth val="0"/>
          <c:extLst>
            <c:ext xmlns:c16="http://schemas.microsoft.com/office/drawing/2014/chart" uri="{C3380CC4-5D6E-409C-BE32-E72D297353CC}">
              <c16:uniqueId val="{00000000-4EA7-4CB3-9B53-837B42015E9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-22666722.738009989</c:v>
                </c:pt>
                <c:pt idx="1">
                  <c:v>-21407469.187335745</c:v>
                </c:pt>
                <c:pt idx="2">
                  <c:v>-20245712.129796304</c:v>
                </c:pt>
                <c:pt idx="3">
                  <c:v>-19174052.083798744</c:v>
                </c:pt>
                <c:pt idx="4">
                  <c:v>-18185979.412635669</c:v>
                </c:pt>
                <c:pt idx="5">
                  <c:v>-17275385.640173145</c:v>
                </c:pt>
                <c:pt idx="6">
                  <c:v>-16436572.841854826</c:v>
                </c:pt>
                <c:pt idx="7">
                  <c:v>-15664187.824795261</c:v>
                </c:pt>
                <c:pt idx="8">
                  <c:v>-14953233.085062549</c:v>
                </c:pt>
                <c:pt idx="9">
                  <c:v>-14336846.431839488</c:v>
                </c:pt>
                <c:pt idx="10">
                  <c:v>-13861144.051247923</c:v>
                </c:pt>
                <c:pt idx="11">
                  <c:v>-13423175.201205786</c:v>
                </c:pt>
                <c:pt idx="12">
                  <c:v>-13020095.928260569</c:v>
                </c:pt>
                <c:pt idx="13">
                  <c:v>-12649255.329788733</c:v>
                </c:pt>
                <c:pt idx="14">
                  <c:v>-12308185.620550152</c:v>
                </c:pt>
                <c:pt idx="15">
                  <c:v>-11994592.189092245</c:v>
                </c:pt>
                <c:pt idx="16">
                  <c:v>-11706343.756730383</c:v>
                </c:pt>
                <c:pt idx="17">
                  <c:v>-11441462.727711886</c:v>
                </c:pt>
                <c:pt idx="18">
                  <c:v>-11198115.798978595</c:v>
                </c:pt>
                <c:pt idx="19">
                  <c:v>-10974604.881103007</c:v>
                </c:pt>
              </c:numCache>
            </c:numRef>
          </c:val>
          <c:smooth val="0"/>
          <c:extLst>
            <c:ext xmlns:c16="http://schemas.microsoft.com/office/drawing/2014/chart" uri="{C3380CC4-5D6E-409C-BE32-E72D297353CC}">
              <c16:uniqueId val="{00000001-4EA7-4CB3-9B53-837B42015E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1334361.2189979407</c:v>
              </c:pt>
              <c:pt idx="1">
                <c:v>1233282.297677292</c:v>
              </c:pt>
              <c:pt idx="2">
                <c:v>1139780.3055659807</c:v>
              </c:pt>
              <c:pt idx="3">
                <c:v>1053094.9863357742</c:v>
              </c:pt>
              <c:pt idx="4">
                <c:v>972418.62512391771</c:v>
              </c:pt>
              <c:pt idx="5">
                <c:v>897420.89905368572</c:v>
              </c:pt>
              <c:pt idx="6">
                <c:v>827752.32627429848</c:v>
              </c:pt>
              <c:pt idx="7">
                <c:v>763120.79836245452</c:v>
              </c:pt>
              <c:pt idx="8">
                <c:v>703215.94845135871</c:v>
              </c:pt>
              <c:pt idx="9">
                <c:v>647738.22340072889</c:v>
              </c:pt>
              <c:pt idx="10">
                <c:v>596400.00668165821</c:v>
              </c:pt>
              <c:pt idx="11">
                <c:v>457726.97095827601</c:v>
              </c:pt>
              <c:pt idx="12">
                <c:v>399436.82559835748</c:v>
              </c:pt>
              <c:pt idx="13">
                <c:v>367856.24249865109</c:v>
              </c:pt>
              <c:pt idx="14">
                <c:v>338638.42533067026</c:v>
              </c:pt>
              <c:pt idx="15">
                <c:v>311625.87260927993</c:v>
              </c:pt>
              <c:pt idx="16">
                <c:v>286668.68140339258</c:v>
              </c:pt>
              <c:pt idx="17">
                <c:v>263624.66788042255</c:v>
              </c:pt>
              <c:pt idx="18">
                <c:v>242359.37700516771</c:v>
              </c:pt>
              <c:pt idx="19">
                <c:v>222746.00391664001</c:v>
              </c:pt>
            </c:numLit>
          </c:val>
          <c:smooth val="0"/>
          <c:extLst>
            <c:ext xmlns:c16="http://schemas.microsoft.com/office/drawing/2014/chart" uri="{C3380CC4-5D6E-409C-BE32-E72D297353CC}">
              <c16:uniqueId val="{00000000-BCED-42DE-A285-17B6AA702FB1}"/>
            </c:ext>
          </c:extLst>
        </c:ser>
        <c:ser>
          <c:idx val="1"/>
          <c:order val="1"/>
          <c:tx>
            <c:v>NPV (без учета продажи)</c:v>
          </c:tx>
          <c:marker>
            <c:symbol val="none"/>
          </c:marker>
          <c:val>
            <c:numLit>
              <c:formatCode>General</c:formatCode>
              <c:ptCount val="20"/>
              <c:pt idx="0">
                <c:v>-27210426.381002061</c:v>
              </c:pt>
              <c:pt idx="1">
                <c:v>-25977144.083324768</c:v>
              </c:pt>
              <c:pt idx="2">
                <c:v>-24837363.777758788</c:v>
              </c:pt>
              <c:pt idx="3">
                <c:v>-23784268.791423015</c:v>
              </c:pt>
              <c:pt idx="4">
                <c:v>-22811850.166299097</c:v>
              </c:pt>
              <c:pt idx="5">
                <c:v>-21914429.267245412</c:v>
              </c:pt>
              <c:pt idx="6">
                <c:v>-21086676.940971114</c:v>
              </c:pt>
              <c:pt idx="7">
                <c:v>-20323556.142608657</c:v>
              </c:pt>
              <c:pt idx="8">
                <c:v>-19620340.194157299</c:v>
              </c:pt>
              <c:pt idx="9">
                <c:v>-18972601.970756568</c:v>
              </c:pt>
              <c:pt idx="10">
                <c:v>-18376201.96407491</c:v>
              </c:pt>
              <c:pt idx="11">
                <c:v>-17918474.993116632</c:v>
              </c:pt>
              <c:pt idx="12">
                <c:v>-17519038.167518273</c:v>
              </c:pt>
              <c:pt idx="13">
                <c:v>-17151181.925019622</c:v>
              </c:pt>
              <c:pt idx="14">
                <c:v>-16812543.499688953</c:v>
              </c:pt>
              <c:pt idx="15">
                <c:v>-16500917.627079673</c:v>
              </c:pt>
              <c:pt idx="16">
                <c:v>-16214248.94567628</c:v>
              </c:pt>
              <c:pt idx="17">
                <c:v>-15950624.277795857</c:v>
              </c:pt>
              <c:pt idx="18">
                <c:v>-15708264.90079069</c:v>
              </c:pt>
              <c:pt idx="19">
                <c:v>-15485518.89687405</c:v>
              </c:pt>
            </c:numLit>
          </c:val>
          <c:smooth val="0"/>
          <c:extLst>
            <c:ext xmlns:c16="http://schemas.microsoft.com/office/drawing/2014/chart" uri="{C3380CC4-5D6E-409C-BE32-E72D297353CC}">
              <c16:uniqueId val="{00000001-BCED-42DE-A285-17B6AA702F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1334361.2189979407</c:v>
              </c:pt>
              <c:pt idx="1">
                <c:v>1233282.297677292</c:v>
              </c:pt>
              <c:pt idx="2">
                <c:v>1139780.3055659807</c:v>
              </c:pt>
              <c:pt idx="3">
                <c:v>1053094.9863357742</c:v>
              </c:pt>
              <c:pt idx="4">
                <c:v>972418.62512391771</c:v>
              </c:pt>
              <c:pt idx="5">
                <c:v>897420.89905368572</c:v>
              </c:pt>
              <c:pt idx="6">
                <c:v>827752.32627429848</c:v>
              </c:pt>
              <c:pt idx="7">
                <c:v>763120.79836245452</c:v>
              </c:pt>
              <c:pt idx="8">
                <c:v>703215.94845135871</c:v>
              </c:pt>
              <c:pt idx="9">
                <c:v>647738.22340072889</c:v>
              </c:pt>
              <c:pt idx="10">
                <c:v>596400.00668165821</c:v>
              </c:pt>
              <c:pt idx="11">
                <c:v>457726.97095827601</c:v>
              </c:pt>
              <c:pt idx="12">
                <c:v>399436.82559835748</c:v>
              </c:pt>
              <c:pt idx="13">
                <c:v>367856.24249865109</c:v>
              </c:pt>
              <c:pt idx="14">
                <c:v>338638.42533067026</c:v>
              </c:pt>
              <c:pt idx="15">
                <c:v>311625.87260927993</c:v>
              </c:pt>
              <c:pt idx="16">
                <c:v>286668.68140339258</c:v>
              </c:pt>
              <c:pt idx="17">
                <c:v>263624.66788042255</c:v>
              </c:pt>
              <c:pt idx="18">
                <c:v>242359.37700516771</c:v>
              </c:pt>
              <c:pt idx="19">
                <c:v>222746.00391664001</c:v>
              </c:pt>
            </c:numLit>
          </c:val>
          <c:smooth val="0"/>
          <c:extLst>
            <c:ext xmlns:c16="http://schemas.microsoft.com/office/drawing/2014/chart" uri="{C3380CC4-5D6E-409C-BE32-E72D297353CC}">
              <c16:uniqueId val="{00000000-2BC5-452F-B8F5-5A2E3B826830}"/>
            </c:ext>
          </c:extLst>
        </c:ser>
        <c:ser>
          <c:idx val="1"/>
          <c:order val="1"/>
          <c:tx>
            <c:v>NPV (без учета продажи)</c:v>
          </c:tx>
          <c:marker>
            <c:symbol val="none"/>
          </c:marker>
          <c:val>
            <c:numLit>
              <c:formatCode>General</c:formatCode>
              <c:ptCount val="20"/>
              <c:pt idx="0">
                <c:v>-27210426.381002061</c:v>
              </c:pt>
              <c:pt idx="1">
                <c:v>-25977144.083324768</c:v>
              </c:pt>
              <c:pt idx="2">
                <c:v>-24837363.777758788</c:v>
              </c:pt>
              <c:pt idx="3">
                <c:v>-23784268.791423015</c:v>
              </c:pt>
              <c:pt idx="4">
                <c:v>-22811850.166299097</c:v>
              </c:pt>
              <c:pt idx="5">
                <c:v>-21914429.267245412</c:v>
              </c:pt>
              <c:pt idx="6">
                <c:v>-21086676.940971114</c:v>
              </c:pt>
              <c:pt idx="7">
                <c:v>-20323556.142608657</c:v>
              </c:pt>
              <c:pt idx="8">
                <c:v>-19620340.194157299</c:v>
              </c:pt>
              <c:pt idx="9">
                <c:v>-18972601.970756568</c:v>
              </c:pt>
              <c:pt idx="10">
                <c:v>-18376201.96407491</c:v>
              </c:pt>
              <c:pt idx="11">
                <c:v>-17918474.993116632</c:v>
              </c:pt>
              <c:pt idx="12">
                <c:v>-17519038.167518273</c:v>
              </c:pt>
              <c:pt idx="13">
                <c:v>-17151181.925019622</c:v>
              </c:pt>
              <c:pt idx="14">
                <c:v>-16812543.499688953</c:v>
              </c:pt>
              <c:pt idx="15">
                <c:v>-16500917.627079673</c:v>
              </c:pt>
              <c:pt idx="16">
                <c:v>-16214248.94567628</c:v>
              </c:pt>
              <c:pt idx="17">
                <c:v>-15950624.277795857</c:v>
              </c:pt>
              <c:pt idx="18">
                <c:v>-15708264.90079069</c:v>
              </c:pt>
              <c:pt idx="19">
                <c:v>-15485518.89687405</c:v>
              </c:pt>
            </c:numLit>
          </c:val>
          <c:smooth val="0"/>
          <c:extLst>
            <c:ext xmlns:c16="http://schemas.microsoft.com/office/drawing/2014/chart" uri="{C3380CC4-5D6E-409C-BE32-E72D297353CC}">
              <c16:uniqueId val="{00000001-2BC5-452F-B8F5-5A2E3B8268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A48" sqref="A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7" customWidth="1"/>
    <col min="5" max="5" width="73.5703125" style="15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5"/>
      <c r="E1" s="145"/>
      <c r="F1" s="16"/>
    </row>
    <row r="2" spans="1:21" s="12" customFormat="1" ht="18.75" customHeight="1" x14ac:dyDescent="0.3">
      <c r="A2" s="18"/>
      <c r="C2" s="15" t="s">
        <v>11</v>
      </c>
      <c r="D2" s="145"/>
      <c r="E2" s="145"/>
      <c r="F2" s="16"/>
    </row>
    <row r="3" spans="1:21" s="12" customFormat="1" ht="18.75" x14ac:dyDescent="0.3">
      <c r="A3" s="17"/>
      <c r="C3" s="15" t="s">
        <v>69</v>
      </c>
      <c r="D3" s="145"/>
      <c r="E3" s="145"/>
      <c r="F3" s="16"/>
    </row>
    <row r="4" spans="1:21" s="12" customFormat="1" ht="18.75" x14ac:dyDescent="0.3">
      <c r="A4" s="17"/>
      <c r="D4" s="145"/>
      <c r="E4" s="145"/>
      <c r="F4" s="16"/>
      <c r="G4" s="15"/>
    </row>
    <row r="5" spans="1:21" s="12" customFormat="1" ht="15.75" x14ac:dyDescent="0.25">
      <c r="A5" s="377" t="s">
        <v>638</v>
      </c>
      <c r="B5" s="377"/>
      <c r="C5" s="377"/>
      <c r="D5" s="146"/>
      <c r="E5" s="146"/>
      <c r="F5" s="137"/>
      <c r="G5" s="137"/>
      <c r="H5" s="137"/>
      <c r="I5" s="137"/>
    </row>
    <row r="6" spans="1:21" s="12" customFormat="1" ht="18.75" x14ac:dyDescent="0.3">
      <c r="A6" s="17"/>
      <c r="D6" s="145"/>
      <c r="E6" s="145"/>
      <c r="F6" s="16"/>
      <c r="G6" s="15"/>
    </row>
    <row r="7" spans="1:21" s="12" customFormat="1" ht="18.75" x14ac:dyDescent="0.2">
      <c r="A7" s="381" t="s">
        <v>10</v>
      </c>
      <c r="B7" s="381"/>
      <c r="C7" s="381"/>
      <c r="D7" s="147"/>
      <c r="E7" s="147"/>
      <c r="F7" s="13"/>
      <c r="G7" s="13"/>
      <c r="H7" s="13"/>
      <c r="I7" s="13"/>
      <c r="J7" s="13"/>
      <c r="K7" s="13"/>
      <c r="L7" s="13"/>
      <c r="M7" s="13"/>
      <c r="N7" s="13"/>
      <c r="O7" s="13"/>
      <c r="P7" s="13"/>
      <c r="Q7" s="13"/>
      <c r="R7" s="13"/>
      <c r="S7" s="13"/>
      <c r="T7" s="13"/>
      <c r="U7" s="13"/>
    </row>
    <row r="8" spans="1:21" s="12" customFormat="1" ht="18.75" x14ac:dyDescent="0.2">
      <c r="A8" s="14"/>
      <c r="B8" s="14"/>
      <c r="C8" s="14"/>
      <c r="D8" s="144"/>
      <c r="E8" s="144"/>
      <c r="F8" s="14"/>
      <c r="G8" s="14"/>
      <c r="H8" s="13"/>
      <c r="I8" s="13"/>
      <c r="J8" s="13"/>
      <c r="K8" s="13"/>
      <c r="L8" s="13"/>
      <c r="M8" s="13"/>
      <c r="N8" s="13"/>
      <c r="O8" s="13"/>
      <c r="P8" s="13"/>
      <c r="Q8" s="13"/>
      <c r="R8" s="13"/>
      <c r="S8" s="13"/>
      <c r="T8" s="13"/>
      <c r="U8" s="13"/>
    </row>
    <row r="9" spans="1:21" s="12" customFormat="1" ht="36" customHeight="1" x14ac:dyDescent="0.2">
      <c r="A9" s="382" t="s">
        <v>585</v>
      </c>
      <c r="B9" s="382"/>
      <c r="C9" s="382"/>
      <c r="D9" s="148"/>
      <c r="E9" s="150"/>
      <c r="F9" s="8"/>
      <c r="G9" s="8"/>
      <c r="H9" s="13"/>
      <c r="I9" s="13"/>
      <c r="J9" s="13"/>
      <c r="K9" s="13"/>
      <c r="L9" s="13"/>
      <c r="M9" s="13"/>
      <c r="N9" s="13"/>
      <c r="O9" s="13"/>
      <c r="P9" s="13"/>
      <c r="Q9" s="13"/>
      <c r="R9" s="13"/>
      <c r="S9" s="13"/>
      <c r="T9" s="13"/>
      <c r="U9" s="13"/>
    </row>
    <row r="10" spans="1:21" s="12" customFormat="1" ht="18.75" x14ac:dyDescent="0.2">
      <c r="A10" s="378" t="s">
        <v>9</v>
      </c>
      <c r="B10" s="378"/>
      <c r="C10" s="378"/>
      <c r="D10" s="149"/>
      <c r="E10" s="149"/>
      <c r="F10" s="6"/>
      <c r="G10" s="6"/>
      <c r="H10" s="13"/>
      <c r="I10" s="13"/>
      <c r="J10" s="13"/>
      <c r="K10" s="13"/>
      <c r="L10" s="13"/>
      <c r="M10" s="13"/>
      <c r="N10" s="13"/>
      <c r="O10" s="13"/>
      <c r="P10" s="13"/>
      <c r="Q10" s="13"/>
      <c r="R10" s="13"/>
      <c r="S10" s="13"/>
      <c r="T10" s="13"/>
      <c r="U10" s="13"/>
    </row>
    <row r="11" spans="1:21" s="12" customFormat="1" ht="18.75" x14ac:dyDescent="0.2">
      <c r="A11" s="14"/>
      <c r="B11" s="168"/>
      <c r="C11" s="168"/>
      <c r="D11" s="144"/>
      <c r="E11" s="144"/>
      <c r="F11" s="14"/>
      <c r="G11" s="14"/>
      <c r="H11" s="13"/>
      <c r="I11" s="13"/>
      <c r="J11" s="13"/>
      <c r="K11" s="13"/>
      <c r="L11" s="13"/>
      <c r="M11" s="13"/>
      <c r="N11" s="13"/>
      <c r="O11" s="13"/>
      <c r="P11" s="13"/>
      <c r="Q11" s="13"/>
      <c r="R11" s="13"/>
      <c r="S11" s="13"/>
      <c r="T11" s="13"/>
      <c r="U11" s="13"/>
    </row>
    <row r="12" spans="1:21" s="12" customFormat="1" ht="18.75" x14ac:dyDescent="0.2">
      <c r="A12" s="382" t="s">
        <v>489</v>
      </c>
      <c r="B12" s="382"/>
      <c r="C12" s="382"/>
      <c r="D12" s="150"/>
      <c r="E12" s="150"/>
      <c r="F12" s="8"/>
      <c r="G12" s="8"/>
      <c r="H12" s="13"/>
      <c r="I12" s="13"/>
      <c r="J12" s="13"/>
      <c r="K12" s="13"/>
      <c r="L12" s="13"/>
      <c r="M12" s="13"/>
      <c r="N12" s="13"/>
      <c r="O12" s="13"/>
      <c r="P12" s="13"/>
      <c r="Q12" s="13"/>
      <c r="R12" s="13"/>
      <c r="S12" s="13"/>
      <c r="T12" s="13"/>
      <c r="U12" s="13"/>
    </row>
    <row r="13" spans="1:21" s="12" customFormat="1" ht="18.75" x14ac:dyDescent="0.2">
      <c r="A13" s="378" t="s">
        <v>8</v>
      </c>
      <c r="B13" s="378"/>
      <c r="C13" s="378"/>
      <c r="D13" s="149"/>
      <c r="E13" s="14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1"/>
      <c r="E14" s="151"/>
      <c r="F14" s="10"/>
      <c r="G14" s="10"/>
      <c r="H14" s="10"/>
      <c r="I14" s="10"/>
      <c r="J14" s="10"/>
      <c r="K14" s="10"/>
      <c r="L14" s="10"/>
      <c r="M14" s="10"/>
      <c r="N14" s="10"/>
      <c r="O14" s="10"/>
      <c r="P14" s="10"/>
      <c r="Q14" s="10"/>
      <c r="R14" s="10"/>
      <c r="S14" s="10"/>
      <c r="T14" s="10"/>
      <c r="U14" s="10"/>
    </row>
    <row r="15" spans="1:21" s="3" customFormat="1" ht="39" customHeight="1" x14ac:dyDescent="0.2">
      <c r="A15" s="383" t="s">
        <v>486</v>
      </c>
      <c r="B15" s="383"/>
      <c r="C15" s="383"/>
      <c r="D15" s="150"/>
      <c r="E15" s="150"/>
      <c r="F15" s="8"/>
      <c r="G15" s="8"/>
      <c r="H15" s="8"/>
      <c r="I15" s="8"/>
      <c r="J15" s="8"/>
      <c r="K15" s="8"/>
      <c r="L15" s="8"/>
      <c r="M15" s="8"/>
      <c r="N15" s="8"/>
      <c r="O15" s="8"/>
      <c r="P15" s="8"/>
      <c r="Q15" s="8"/>
      <c r="R15" s="8"/>
      <c r="S15" s="8"/>
      <c r="T15" s="8"/>
      <c r="U15" s="8"/>
    </row>
    <row r="16" spans="1:21" s="3" customFormat="1" ht="15" customHeight="1" x14ac:dyDescent="0.2">
      <c r="A16" s="378" t="s">
        <v>7</v>
      </c>
      <c r="B16" s="378"/>
      <c r="C16" s="378"/>
      <c r="D16" s="149"/>
      <c r="E16" s="149"/>
      <c r="F16" s="6"/>
      <c r="G16" s="6"/>
      <c r="H16" s="6"/>
      <c r="I16" s="6"/>
      <c r="J16" s="6"/>
      <c r="K16" s="6"/>
      <c r="L16" s="6"/>
      <c r="M16" s="6"/>
      <c r="N16" s="6"/>
      <c r="O16" s="6"/>
      <c r="P16" s="6"/>
      <c r="Q16" s="6"/>
      <c r="R16" s="6"/>
      <c r="S16" s="6"/>
      <c r="T16" s="6"/>
      <c r="U16" s="6"/>
    </row>
    <row r="17" spans="1:21" s="3" customFormat="1" ht="15" customHeight="1" x14ac:dyDescent="0.2">
      <c r="A17" s="4"/>
      <c r="B17" s="4"/>
      <c r="C17" s="4"/>
      <c r="D17" s="152"/>
      <c r="E17" s="152"/>
      <c r="F17" s="4"/>
      <c r="G17" s="4"/>
      <c r="H17" s="4"/>
      <c r="I17" s="4"/>
      <c r="J17" s="4"/>
      <c r="K17" s="4"/>
      <c r="L17" s="4"/>
      <c r="M17" s="4"/>
      <c r="N17" s="4"/>
      <c r="O17" s="4"/>
      <c r="P17" s="4"/>
      <c r="Q17" s="4"/>
      <c r="R17" s="4"/>
    </row>
    <row r="18" spans="1:21" s="3" customFormat="1" ht="15" customHeight="1" x14ac:dyDescent="0.2">
      <c r="A18" s="379" t="s">
        <v>467</v>
      </c>
      <c r="B18" s="380"/>
      <c r="C18" s="380"/>
      <c r="D18" s="153"/>
      <c r="E18" s="153"/>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6</v>
      </c>
      <c r="B20" s="37" t="s">
        <v>68</v>
      </c>
      <c r="C20" s="36" t="s">
        <v>67</v>
      </c>
      <c r="D20" s="154"/>
      <c r="E20" s="15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4"/>
      <c r="E21" s="15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306</v>
      </c>
      <c r="C22" s="37" t="s">
        <v>482</v>
      </c>
      <c r="D22" s="154"/>
      <c r="E22" s="15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26" t="s">
        <v>664</v>
      </c>
      <c r="D23" s="154"/>
      <c r="E23" s="154"/>
      <c r="F23" s="29"/>
      <c r="G23" s="29"/>
      <c r="H23" s="28"/>
      <c r="I23" s="28"/>
      <c r="J23" s="28"/>
      <c r="K23" s="28"/>
      <c r="L23" s="28"/>
      <c r="M23" s="28"/>
      <c r="N23" s="28"/>
      <c r="O23" s="28"/>
      <c r="P23" s="28"/>
      <c r="Q23" s="28"/>
      <c r="R23" s="28"/>
      <c r="S23" s="27"/>
      <c r="T23" s="27"/>
      <c r="U23" s="27"/>
    </row>
    <row r="24" spans="1:21" s="3" customFormat="1" ht="24" customHeight="1" x14ac:dyDescent="0.2">
      <c r="A24" s="374"/>
      <c r="B24" s="375"/>
      <c r="C24" s="375"/>
      <c r="D24" s="154"/>
      <c r="E24" s="15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4" t="s">
        <v>415</v>
      </c>
      <c r="C25" s="321" t="s">
        <v>493</v>
      </c>
      <c r="D25" s="155"/>
      <c r="E25" s="15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4" t="s">
        <v>76</v>
      </c>
      <c r="C26" s="321" t="s">
        <v>491</v>
      </c>
      <c r="D26" s="155"/>
      <c r="E26" s="15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4" t="s">
        <v>75</v>
      </c>
      <c r="C27" s="321" t="s">
        <v>587</v>
      </c>
      <c r="D27" s="155"/>
      <c r="E27" s="15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4" t="s">
        <v>416</v>
      </c>
      <c r="C28" s="321" t="s">
        <v>490</v>
      </c>
      <c r="D28" s="155"/>
      <c r="E28" s="15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4" t="s">
        <v>417</v>
      </c>
      <c r="C29" s="158" t="s">
        <v>490</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4" t="s">
        <v>418</v>
      </c>
      <c r="C30" s="158" t="s">
        <v>490</v>
      </c>
      <c r="D30" s="155"/>
      <c r="E30" s="15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419</v>
      </c>
      <c r="C31" s="158" t="s">
        <v>490</v>
      </c>
      <c r="D31" s="155"/>
      <c r="E31" s="15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420</v>
      </c>
      <c r="C32" s="158" t="s">
        <v>490</v>
      </c>
      <c r="D32" s="155"/>
      <c r="E32" s="15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421</v>
      </c>
      <c r="C33" s="36" t="s">
        <v>588</v>
      </c>
      <c r="D33" s="155"/>
      <c r="E33" s="155"/>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490</v>
      </c>
      <c r="D34" s="156"/>
      <c r="E34" s="156"/>
      <c r="F34" s="23"/>
      <c r="G34" s="23"/>
      <c r="H34" s="23"/>
      <c r="I34" s="23"/>
      <c r="J34" s="23"/>
      <c r="K34" s="23"/>
      <c r="L34" s="23"/>
      <c r="M34" s="23"/>
      <c r="N34" s="23"/>
      <c r="O34" s="23"/>
      <c r="P34" s="23"/>
      <c r="Q34" s="23"/>
      <c r="R34" s="23"/>
      <c r="S34" s="23"/>
      <c r="T34" s="23"/>
      <c r="U34" s="23"/>
    </row>
    <row r="35" spans="1:21" ht="58.5" customHeight="1" x14ac:dyDescent="0.25">
      <c r="A35" s="24" t="s">
        <v>425</v>
      </c>
      <c r="B35" s="39" t="s">
        <v>73</v>
      </c>
      <c r="C35" s="36" t="s">
        <v>490</v>
      </c>
      <c r="D35" s="156"/>
      <c r="E35" s="156"/>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158" t="s">
        <v>490</v>
      </c>
      <c r="D36" s="156"/>
      <c r="E36" s="156"/>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634</v>
      </c>
      <c r="D37" s="156"/>
      <c r="E37" s="156"/>
      <c r="F37" s="23"/>
      <c r="G37" s="23"/>
      <c r="H37" s="23"/>
      <c r="I37" s="23"/>
      <c r="J37" s="23"/>
      <c r="K37" s="23"/>
      <c r="L37" s="23"/>
      <c r="M37" s="23"/>
      <c r="N37" s="23"/>
      <c r="O37" s="23"/>
      <c r="P37" s="23"/>
      <c r="Q37" s="23"/>
      <c r="R37" s="23"/>
      <c r="S37" s="23"/>
      <c r="T37" s="23"/>
      <c r="U37" s="23"/>
    </row>
    <row r="38" spans="1:21" ht="43.5" customHeight="1" x14ac:dyDescent="0.25">
      <c r="A38" s="24" t="s">
        <v>439</v>
      </c>
      <c r="B38" s="39" t="s">
        <v>239</v>
      </c>
      <c r="C38" s="158" t="s">
        <v>490</v>
      </c>
      <c r="D38" s="156"/>
      <c r="E38" s="156"/>
      <c r="F38" s="23"/>
      <c r="G38" s="23"/>
      <c r="H38" s="23"/>
      <c r="I38" s="23"/>
      <c r="J38" s="23"/>
      <c r="K38" s="23"/>
      <c r="L38" s="23"/>
      <c r="M38" s="23"/>
      <c r="N38" s="23"/>
      <c r="O38" s="23"/>
      <c r="P38" s="23"/>
      <c r="Q38" s="23"/>
      <c r="R38" s="23"/>
      <c r="S38" s="23"/>
      <c r="T38" s="23"/>
      <c r="U38" s="23"/>
    </row>
    <row r="39" spans="1:21" ht="23.25" customHeight="1" x14ac:dyDescent="0.25">
      <c r="A39" s="374"/>
      <c r="B39" s="375"/>
      <c r="C39" s="376"/>
      <c r="D39" s="156"/>
      <c r="E39" s="156"/>
      <c r="F39" s="23"/>
      <c r="G39" s="23"/>
      <c r="H39" s="23"/>
      <c r="I39" s="23"/>
      <c r="J39" s="23"/>
      <c r="K39" s="23"/>
      <c r="L39" s="23"/>
      <c r="M39" s="23"/>
      <c r="N39" s="23"/>
      <c r="O39" s="23"/>
      <c r="P39" s="23"/>
      <c r="Q39" s="23"/>
      <c r="R39" s="23"/>
      <c r="S39" s="23"/>
      <c r="T39" s="23"/>
      <c r="U39" s="23"/>
    </row>
    <row r="40" spans="1:21" ht="63" x14ac:dyDescent="0.25">
      <c r="A40" s="24" t="s">
        <v>427</v>
      </c>
      <c r="B40" s="39" t="s">
        <v>478</v>
      </c>
      <c r="C40" s="36" t="s">
        <v>637</v>
      </c>
      <c r="D40" s="156"/>
      <c r="E40" s="156"/>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492</v>
      </c>
      <c r="D41" s="156"/>
      <c r="E41" s="156"/>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492</v>
      </c>
      <c r="D42" s="156"/>
      <c r="E42" s="156"/>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492</v>
      </c>
      <c r="D43" s="156"/>
      <c r="E43" s="156"/>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t="s">
        <v>492</v>
      </c>
      <c r="D44" s="156"/>
      <c r="E44" s="156"/>
      <c r="F44" s="23"/>
      <c r="G44" s="23"/>
      <c r="H44" s="23"/>
      <c r="I44" s="23"/>
      <c r="J44" s="23"/>
      <c r="K44" s="23"/>
      <c r="L44" s="23"/>
      <c r="M44" s="23"/>
      <c r="N44" s="23"/>
      <c r="O44" s="23"/>
      <c r="P44" s="23"/>
      <c r="Q44" s="23"/>
      <c r="R44" s="23"/>
      <c r="S44" s="23"/>
      <c r="T44" s="23"/>
      <c r="U44" s="23"/>
    </row>
    <row r="45" spans="1:21" ht="120" customHeight="1" x14ac:dyDescent="0.25">
      <c r="A45" s="24" t="s">
        <v>463</v>
      </c>
      <c r="B45" s="39" t="s">
        <v>469</v>
      </c>
      <c r="C45" s="36" t="s">
        <v>492</v>
      </c>
      <c r="D45" s="156"/>
      <c r="E45" s="156"/>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225" t="s">
        <v>589</v>
      </c>
      <c r="D46" s="156"/>
      <c r="E46" s="156"/>
      <c r="F46" s="23"/>
      <c r="G46" s="23"/>
      <c r="H46" s="23"/>
      <c r="I46" s="23"/>
      <c r="J46" s="23"/>
      <c r="K46" s="23"/>
      <c r="L46" s="23"/>
      <c r="M46" s="23"/>
      <c r="N46" s="23"/>
      <c r="O46" s="23"/>
      <c r="P46" s="23"/>
      <c r="Q46" s="23"/>
      <c r="R46" s="23"/>
      <c r="S46" s="23"/>
      <c r="T46" s="23"/>
      <c r="U46" s="23"/>
    </row>
    <row r="47" spans="1:21" ht="18.75" customHeight="1" x14ac:dyDescent="0.25">
      <c r="A47" s="374"/>
      <c r="B47" s="375"/>
      <c r="C47" s="376"/>
      <c r="D47" s="156"/>
      <c r="E47" s="156"/>
      <c r="F47" s="23"/>
      <c r="G47" s="23"/>
      <c r="H47" s="23"/>
      <c r="I47" s="23"/>
      <c r="J47" s="23"/>
      <c r="K47" s="23"/>
      <c r="L47" s="23"/>
      <c r="M47" s="23"/>
      <c r="N47" s="23"/>
      <c r="O47" s="23"/>
      <c r="P47" s="23"/>
      <c r="Q47" s="23"/>
      <c r="R47" s="23"/>
      <c r="S47" s="23"/>
      <c r="T47" s="23"/>
      <c r="U47" s="23"/>
    </row>
    <row r="48" spans="1:21" ht="75.75" customHeight="1" x14ac:dyDescent="0.25">
      <c r="A48" s="24" t="s">
        <v>464</v>
      </c>
      <c r="B48" s="39" t="s">
        <v>678</v>
      </c>
      <c r="C48" s="228">
        <v>0</v>
      </c>
      <c r="D48" s="156"/>
      <c r="E48" s="156"/>
      <c r="F48" s="23"/>
      <c r="G48" s="23"/>
      <c r="H48" s="23"/>
      <c r="I48" s="23"/>
      <c r="J48" s="23"/>
      <c r="K48" s="23"/>
      <c r="L48" s="23"/>
      <c r="M48" s="23"/>
      <c r="N48" s="23"/>
      <c r="O48" s="23"/>
      <c r="P48" s="23"/>
      <c r="Q48" s="23"/>
      <c r="R48" s="23"/>
      <c r="S48" s="23"/>
      <c r="T48" s="23"/>
      <c r="U48" s="23"/>
    </row>
    <row r="49" spans="1:21" ht="71.25" customHeight="1" x14ac:dyDescent="0.25">
      <c r="A49" s="24" t="s">
        <v>431</v>
      </c>
      <c r="B49" s="39" t="s">
        <v>679</v>
      </c>
      <c r="C49" s="228">
        <v>0</v>
      </c>
      <c r="D49" s="156"/>
      <c r="E49" s="156"/>
      <c r="F49" s="23"/>
      <c r="G49" s="23"/>
      <c r="H49" s="23"/>
      <c r="I49" s="23"/>
      <c r="J49" s="23"/>
      <c r="K49" s="23"/>
      <c r="L49" s="23"/>
      <c r="M49" s="23"/>
      <c r="N49" s="23"/>
      <c r="O49" s="23"/>
      <c r="P49" s="23"/>
      <c r="Q49" s="23"/>
      <c r="R49" s="23"/>
      <c r="S49" s="23"/>
      <c r="T49" s="23"/>
      <c r="U49" s="23"/>
    </row>
    <row r="50" spans="1:21" x14ac:dyDescent="0.25">
      <c r="A50" s="23"/>
      <c r="B50" s="23"/>
      <c r="C50" s="23"/>
      <c r="D50" s="156"/>
      <c r="E50" s="156"/>
      <c r="F50" s="23"/>
      <c r="G50" s="23"/>
      <c r="H50" s="23"/>
      <c r="I50" s="23"/>
      <c r="J50" s="23"/>
      <c r="K50" s="23"/>
      <c r="L50" s="23"/>
      <c r="M50" s="23"/>
      <c r="N50" s="23"/>
      <c r="O50" s="23"/>
      <c r="P50" s="23"/>
      <c r="Q50" s="23"/>
      <c r="R50" s="23"/>
      <c r="S50" s="23"/>
      <c r="T50" s="23"/>
      <c r="U50" s="23"/>
    </row>
    <row r="51" spans="1:21" x14ac:dyDescent="0.25">
      <c r="A51" s="23"/>
      <c r="B51" s="23"/>
      <c r="C51" s="23"/>
      <c r="D51" s="156"/>
      <c r="E51" s="156"/>
      <c r="F51" s="23"/>
      <c r="G51" s="23"/>
      <c r="H51" s="23"/>
      <c r="I51" s="23"/>
      <c r="J51" s="23"/>
      <c r="K51" s="23"/>
      <c r="L51" s="23"/>
      <c r="M51" s="23"/>
      <c r="N51" s="23"/>
      <c r="O51" s="23"/>
      <c r="P51" s="23"/>
      <c r="Q51" s="23"/>
      <c r="R51" s="23"/>
      <c r="S51" s="23"/>
      <c r="T51" s="23"/>
      <c r="U51" s="23"/>
    </row>
    <row r="52" spans="1:21" x14ac:dyDescent="0.25">
      <c r="A52" s="23"/>
      <c r="B52" s="23"/>
      <c r="C52" s="23"/>
      <c r="D52" s="156"/>
      <c r="E52" s="156"/>
      <c r="F52" s="23"/>
      <c r="G52" s="23"/>
      <c r="H52" s="23"/>
      <c r="I52" s="23"/>
      <c r="J52" s="23"/>
      <c r="K52" s="23"/>
      <c r="L52" s="23"/>
      <c r="M52" s="23"/>
      <c r="N52" s="23"/>
      <c r="O52" s="23"/>
      <c r="P52" s="23"/>
      <c r="Q52" s="23"/>
      <c r="R52" s="23"/>
      <c r="S52" s="23"/>
      <c r="T52" s="23"/>
      <c r="U52" s="23"/>
    </row>
    <row r="53" spans="1:21" x14ac:dyDescent="0.25">
      <c r="A53" s="23"/>
      <c r="B53" s="23"/>
      <c r="C53" s="23"/>
      <c r="D53" s="156"/>
      <c r="E53" s="156"/>
      <c r="F53" s="23"/>
      <c r="G53" s="23"/>
      <c r="H53" s="23"/>
      <c r="I53" s="23"/>
      <c r="J53" s="23"/>
      <c r="K53" s="23"/>
      <c r="L53" s="23"/>
      <c r="M53" s="23"/>
      <c r="N53" s="23"/>
      <c r="O53" s="23"/>
      <c r="P53" s="23"/>
      <c r="Q53" s="23"/>
      <c r="R53" s="23"/>
      <c r="S53" s="23"/>
      <c r="T53" s="23"/>
      <c r="U53" s="23"/>
    </row>
    <row r="54" spans="1:21" x14ac:dyDescent="0.25">
      <c r="A54" s="23"/>
      <c r="B54" s="23"/>
      <c r="C54" s="23"/>
      <c r="D54" s="156"/>
      <c r="E54" s="156"/>
      <c r="F54" s="23"/>
      <c r="G54" s="23"/>
      <c r="H54" s="23"/>
      <c r="I54" s="23"/>
      <c r="J54" s="23"/>
      <c r="K54" s="23"/>
      <c r="L54" s="23"/>
      <c r="M54" s="23"/>
      <c r="N54" s="23"/>
      <c r="O54" s="23"/>
      <c r="P54" s="23"/>
      <c r="Q54" s="23"/>
      <c r="R54" s="23"/>
      <c r="S54" s="23"/>
      <c r="T54" s="23"/>
      <c r="U54" s="23"/>
    </row>
    <row r="55" spans="1:21" x14ac:dyDescent="0.25">
      <c r="A55" s="23"/>
      <c r="B55" s="23"/>
      <c r="C55" s="23"/>
      <c r="D55" s="156"/>
      <c r="E55" s="156"/>
      <c r="F55" s="23"/>
      <c r="G55" s="23"/>
      <c r="H55" s="23"/>
      <c r="I55" s="23"/>
      <c r="J55" s="23"/>
      <c r="K55" s="23"/>
      <c r="L55" s="23"/>
      <c r="M55" s="23"/>
      <c r="N55" s="23"/>
      <c r="O55" s="23"/>
      <c r="P55" s="23"/>
      <c r="Q55" s="23"/>
      <c r="R55" s="23"/>
      <c r="S55" s="23"/>
      <c r="T55" s="23"/>
      <c r="U55" s="23"/>
    </row>
    <row r="56" spans="1:21" x14ac:dyDescent="0.25">
      <c r="A56" s="23"/>
      <c r="B56" s="23"/>
      <c r="C56" s="23"/>
      <c r="D56" s="156"/>
      <c r="E56" s="156"/>
      <c r="F56" s="23"/>
      <c r="G56" s="23"/>
      <c r="H56" s="23"/>
      <c r="I56" s="23"/>
      <c r="J56" s="23"/>
      <c r="K56" s="23"/>
      <c r="L56" s="23"/>
      <c r="M56" s="23"/>
      <c r="N56" s="23"/>
      <c r="O56" s="23"/>
      <c r="P56" s="23"/>
      <c r="Q56" s="23"/>
      <c r="R56" s="23"/>
      <c r="S56" s="23"/>
      <c r="T56" s="23"/>
      <c r="U56" s="23"/>
    </row>
    <row r="57" spans="1:21" x14ac:dyDescent="0.25">
      <c r="A57" s="23"/>
      <c r="B57" s="23"/>
      <c r="C57" s="23"/>
      <c r="D57" s="156"/>
      <c r="E57" s="156"/>
      <c r="F57" s="23"/>
      <c r="G57" s="23"/>
      <c r="H57" s="23"/>
      <c r="I57" s="23"/>
      <c r="J57" s="23"/>
      <c r="K57" s="23"/>
      <c r="L57" s="23"/>
      <c r="M57" s="23"/>
      <c r="N57" s="23"/>
      <c r="O57" s="23"/>
      <c r="P57" s="23"/>
      <c r="Q57" s="23"/>
      <c r="R57" s="23"/>
      <c r="S57" s="23"/>
      <c r="T57" s="23"/>
      <c r="U57" s="23"/>
    </row>
    <row r="58" spans="1:21" x14ac:dyDescent="0.25">
      <c r="A58" s="23"/>
      <c r="B58" s="23"/>
      <c r="C58" s="23"/>
      <c r="D58" s="156"/>
      <c r="E58" s="156"/>
      <c r="F58" s="23"/>
      <c r="G58" s="23"/>
      <c r="H58" s="23"/>
      <c r="I58" s="23"/>
      <c r="J58" s="23"/>
      <c r="K58" s="23"/>
      <c r="L58" s="23"/>
      <c r="M58" s="23"/>
      <c r="N58" s="23"/>
      <c r="O58" s="23"/>
      <c r="P58" s="23"/>
      <c r="Q58" s="23"/>
      <c r="R58" s="23"/>
      <c r="S58" s="23"/>
      <c r="T58" s="23"/>
      <c r="U58" s="23"/>
    </row>
    <row r="59" spans="1:21" x14ac:dyDescent="0.25">
      <c r="A59" s="23"/>
      <c r="B59" s="23"/>
      <c r="C59" s="23"/>
      <c r="D59" s="156"/>
      <c r="E59" s="156"/>
      <c r="F59" s="23"/>
      <c r="G59" s="23"/>
      <c r="H59" s="23"/>
      <c r="I59" s="23"/>
      <c r="J59" s="23"/>
      <c r="K59" s="23"/>
      <c r="L59" s="23"/>
      <c r="M59" s="23"/>
      <c r="N59" s="23"/>
      <c r="O59" s="23"/>
      <c r="P59" s="23"/>
      <c r="Q59" s="23"/>
      <c r="R59" s="23"/>
      <c r="S59" s="23"/>
      <c r="T59" s="23"/>
      <c r="U59" s="23"/>
    </row>
    <row r="60" spans="1:21" x14ac:dyDescent="0.25">
      <c r="A60" s="23"/>
      <c r="B60" s="23"/>
      <c r="C60" s="23"/>
      <c r="D60" s="156"/>
      <c r="E60" s="156"/>
      <c r="F60" s="23"/>
      <c r="G60" s="23"/>
      <c r="H60" s="23"/>
      <c r="I60" s="23"/>
      <c r="J60" s="23"/>
      <c r="K60" s="23"/>
      <c r="L60" s="23"/>
      <c r="M60" s="23"/>
      <c r="N60" s="23"/>
      <c r="O60" s="23"/>
      <c r="P60" s="23"/>
      <c r="Q60" s="23"/>
      <c r="R60" s="23"/>
      <c r="S60" s="23"/>
      <c r="T60" s="23"/>
      <c r="U60" s="23"/>
    </row>
    <row r="61" spans="1:21" x14ac:dyDescent="0.25">
      <c r="A61" s="23"/>
      <c r="B61" s="23"/>
      <c r="C61" s="23"/>
      <c r="D61" s="156"/>
      <c r="E61" s="156"/>
      <c r="F61" s="23"/>
      <c r="G61" s="23"/>
      <c r="H61" s="23"/>
      <c r="I61" s="23"/>
      <c r="J61" s="23"/>
      <c r="K61" s="23"/>
      <c r="L61" s="23"/>
      <c r="M61" s="23"/>
      <c r="N61" s="23"/>
      <c r="O61" s="23"/>
      <c r="P61" s="23"/>
      <c r="Q61" s="23"/>
      <c r="R61" s="23"/>
      <c r="S61" s="23"/>
      <c r="T61" s="23"/>
      <c r="U61" s="23"/>
    </row>
    <row r="62" spans="1:21" x14ac:dyDescent="0.25">
      <c r="A62" s="23"/>
      <c r="B62" s="23"/>
      <c r="C62" s="23"/>
      <c r="D62" s="156"/>
      <c r="E62" s="156"/>
      <c r="F62" s="23"/>
      <c r="G62" s="23"/>
      <c r="H62" s="23"/>
      <c r="I62" s="23"/>
      <c r="J62" s="23"/>
      <c r="K62" s="23"/>
      <c r="L62" s="23"/>
      <c r="M62" s="23"/>
      <c r="N62" s="23"/>
      <c r="O62" s="23"/>
      <c r="P62" s="23"/>
      <c r="Q62" s="23"/>
      <c r="R62" s="23"/>
      <c r="S62" s="23"/>
      <c r="T62" s="23"/>
      <c r="U62" s="23"/>
    </row>
    <row r="63" spans="1:21" x14ac:dyDescent="0.25">
      <c r="A63" s="23"/>
      <c r="B63" s="23"/>
      <c r="C63" s="23"/>
      <c r="D63" s="156"/>
      <c r="E63" s="156"/>
      <c r="F63" s="23"/>
      <c r="G63" s="23"/>
      <c r="H63" s="23"/>
      <c r="I63" s="23"/>
      <c r="J63" s="23"/>
      <c r="K63" s="23"/>
      <c r="L63" s="23"/>
      <c r="M63" s="23"/>
      <c r="N63" s="23"/>
      <c r="O63" s="23"/>
      <c r="P63" s="23"/>
      <c r="Q63" s="23"/>
      <c r="R63" s="23"/>
      <c r="S63" s="23"/>
      <c r="T63" s="23"/>
      <c r="U63" s="23"/>
    </row>
    <row r="64" spans="1:21" x14ac:dyDescent="0.25">
      <c r="A64" s="23"/>
      <c r="B64" s="23"/>
      <c r="C64" s="23"/>
      <c r="D64" s="156"/>
      <c r="E64" s="156"/>
      <c r="F64" s="23"/>
      <c r="G64" s="23"/>
      <c r="H64" s="23"/>
      <c r="I64" s="23"/>
      <c r="J64" s="23"/>
      <c r="K64" s="23"/>
      <c r="L64" s="23"/>
      <c r="M64" s="23"/>
      <c r="N64" s="23"/>
      <c r="O64" s="23"/>
      <c r="P64" s="23"/>
      <c r="Q64" s="23"/>
      <c r="R64" s="23"/>
      <c r="S64" s="23"/>
      <c r="T64" s="23"/>
      <c r="U64" s="23"/>
    </row>
    <row r="65" spans="1:21" x14ac:dyDescent="0.25">
      <c r="A65" s="23"/>
      <c r="B65" s="23"/>
      <c r="C65" s="23"/>
      <c r="D65" s="156"/>
      <c r="E65" s="156"/>
      <c r="F65" s="23"/>
      <c r="G65" s="23"/>
      <c r="H65" s="23"/>
      <c r="I65" s="23"/>
      <c r="J65" s="23"/>
      <c r="K65" s="23"/>
      <c r="L65" s="23"/>
      <c r="M65" s="23"/>
      <c r="N65" s="23"/>
      <c r="O65" s="23"/>
      <c r="P65" s="23"/>
      <c r="Q65" s="23"/>
      <c r="R65" s="23"/>
      <c r="S65" s="23"/>
      <c r="T65" s="23"/>
      <c r="U65" s="23"/>
    </row>
    <row r="66" spans="1:21" x14ac:dyDescent="0.25">
      <c r="A66" s="23"/>
      <c r="B66" s="23"/>
      <c r="C66" s="23"/>
      <c r="D66" s="156"/>
      <c r="E66" s="156"/>
      <c r="F66" s="23"/>
      <c r="G66" s="23"/>
      <c r="H66" s="23"/>
      <c r="I66" s="23"/>
      <c r="J66" s="23"/>
      <c r="K66" s="23"/>
      <c r="L66" s="23"/>
      <c r="M66" s="23"/>
      <c r="N66" s="23"/>
      <c r="O66" s="23"/>
      <c r="P66" s="23"/>
      <c r="Q66" s="23"/>
      <c r="R66" s="23"/>
      <c r="S66" s="23"/>
      <c r="T66" s="23"/>
      <c r="U66" s="23"/>
    </row>
    <row r="67" spans="1:21" x14ac:dyDescent="0.25">
      <c r="A67" s="23"/>
      <c r="B67" s="23"/>
      <c r="C67" s="23"/>
      <c r="D67" s="156"/>
      <c r="E67" s="156"/>
      <c r="F67" s="23"/>
      <c r="G67" s="23"/>
      <c r="H67" s="23"/>
      <c r="I67" s="23"/>
      <c r="J67" s="23"/>
      <c r="K67" s="23"/>
      <c r="L67" s="23"/>
      <c r="M67" s="23"/>
      <c r="N67" s="23"/>
      <c r="O67" s="23"/>
      <c r="P67" s="23"/>
      <c r="Q67" s="23"/>
      <c r="R67" s="23"/>
      <c r="S67" s="23"/>
      <c r="T67" s="23"/>
      <c r="U67" s="23"/>
    </row>
    <row r="68" spans="1:21" x14ac:dyDescent="0.25">
      <c r="A68" s="23"/>
      <c r="B68" s="23"/>
      <c r="C68" s="23"/>
      <c r="D68" s="156"/>
      <c r="E68" s="156"/>
      <c r="F68" s="23"/>
      <c r="G68" s="23"/>
      <c r="H68" s="23"/>
      <c r="I68" s="23"/>
      <c r="J68" s="23"/>
      <c r="K68" s="23"/>
      <c r="L68" s="23"/>
      <c r="M68" s="23"/>
      <c r="N68" s="23"/>
      <c r="O68" s="23"/>
      <c r="P68" s="23"/>
      <c r="Q68" s="23"/>
      <c r="R68" s="23"/>
      <c r="S68" s="23"/>
      <c r="T68" s="23"/>
      <c r="U68" s="23"/>
    </row>
    <row r="69" spans="1:21" x14ac:dyDescent="0.25">
      <c r="A69" s="23"/>
      <c r="B69" s="23"/>
      <c r="C69" s="23"/>
      <c r="D69" s="156"/>
      <c r="E69" s="156"/>
      <c r="F69" s="23"/>
      <c r="G69" s="23"/>
      <c r="H69" s="23"/>
      <c r="I69" s="23"/>
      <c r="J69" s="23"/>
      <c r="K69" s="23"/>
      <c r="L69" s="23"/>
      <c r="M69" s="23"/>
      <c r="N69" s="23"/>
      <c r="O69" s="23"/>
      <c r="P69" s="23"/>
      <c r="Q69" s="23"/>
      <c r="R69" s="23"/>
      <c r="S69" s="23"/>
      <c r="T69" s="23"/>
      <c r="U69" s="23"/>
    </row>
    <row r="70" spans="1:21" x14ac:dyDescent="0.25">
      <c r="A70" s="23"/>
      <c r="B70" s="23"/>
      <c r="C70" s="23"/>
      <c r="D70" s="156"/>
      <c r="E70" s="156"/>
      <c r="F70" s="23"/>
      <c r="G70" s="23"/>
      <c r="H70" s="23"/>
      <c r="I70" s="23"/>
      <c r="J70" s="23"/>
      <c r="K70" s="23"/>
      <c r="L70" s="23"/>
      <c r="M70" s="23"/>
      <c r="N70" s="23"/>
      <c r="O70" s="23"/>
      <c r="P70" s="23"/>
      <c r="Q70" s="23"/>
      <c r="R70" s="23"/>
      <c r="S70" s="23"/>
      <c r="T70" s="23"/>
      <c r="U70" s="23"/>
    </row>
    <row r="71" spans="1:21" x14ac:dyDescent="0.25">
      <c r="A71" s="23"/>
      <c r="B71" s="23"/>
      <c r="C71" s="23"/>
      <c r="D71" s="156"/>
      <c r="E71" s="156"/>
      <c r="F71" s="23"/>
      <c r="G71" s="23"/>
      <c r="H71" s="23"/>
      <c r="I71" s="23"/>
      <c r="J71" s="23"/>
      <c r="K71" s="23"/>
      <c r="L71" s="23"/>
      <c r="M71" s="23"/>
      <c r="N71" s="23"/>
      <c r="O71" s="23"/>
      <c r="P71" s="23"/>
      <c r="Q71" s="23"/>
      <c r="R71" s="23"/>
      <c r="S71" s="23"/>
      <c r="T71" s="23"/>
      <c r="U71" s="23"/>
    </row>
    <row r="72" spans="1:21" x14ac:dyDescent="0.25">
      <c r="A72" s="23"/>
      <c r="B72" s="23"/>
      <c r="C72" s="23"/>
      <c r="D72" s="156"/>
      <c r="E72" s="156"/>
      <c r="F72" s="23"/>
      <c r="G72" s="23"/>
      <c r="H72" s="23"/>
      <c r="I72" s="23"/>
      <c r="J72" s="23"/>
      <c r="K72" s="23"/>
      <c r="L72" s="23"/>
      <c r="M72" s="23"/>
      <c r="N72" s="23"/>
      <c r="O72" s="23"/>
      <c r="P72" s="23"/>
      <c r="Q72" s="23"/>
      <c r="R72" s="23"/>
      <c r="S72" s="23"/>
      <c r="T72" s="23"/>
      <c r="U72" s="23"/>
    </row>
    <row r="73" spans="1:21" x14ac:dyDescent="0.25">
      <c r="A73" s="23"/>
      <c r="B73" s="23"/>
      <c r="C73" s="23"/>
      <c r="D73" s="156"/>
      <c r="E73" s="156"/>
      <c r="F73" s="23"/>
      <c r="G73" s="23"/>
      <c r="H73" s="23"/>
      <c r="I73" s="23"/>
      <c r="J73" s="23"/>
      <c r="K73" s="23"/>
      <c r="L73" s="23"/>
      <c r="M73" s="23"/>
      <c r="N73" s="23"/>
      <c r="O73" s="23"/>
      <c r="P73" s="23"/>
      <c r="Q73" s="23"/>
      <c r="R73" s="23"/>
      <c r="S73" s="23"/>
      <c r="T73" s="23"/>
      <c r="U73" s="23"/>
    </row>
    <row r="74" spans="1:21" x14ac:dyDescent="0.25">
      <c r="A74" s="23"/>
      <c r="B74" s="23"/>
      <c r="C74" s="23"/>
      <c r="D74" s="156"/>
      <c r="E74" s="156"/>
      <c r="F74" s="23"/>
      <c r="G74" s="23"/>
      <c r="H74" s="23"/>
      <c r="I74" s="23"/>
      <c r="J74" s="23"/>
      <c r="K74" s="23"/>
      <c r="L74" s="23"/>
      <c r="M74" s="23"/>
      <c r="N74" s="23"/>
      <c r="O74" s="23"/>
      <c r="P74" s="23"/>
      <c r="Q74" s="23"/>
      <c r="R74" s="23"/>
      <c r="S74" s="23"/>
      <c r="T74" s="23"/>
      <c r="U74" s="23"/>
    </row>
    <row r="75" spans="1:21" x14ac:dyDescent="0.25">
      <c r="A75" s="23"/>
      <c r="B75" s="23"/>
      <c r="C75" s="23"/>
      <c r="D75" s="156"/>
      <c r="E75" s="156"/>
      <c r="F75" s="23"/>
      <c r="G75" s="23"/>
      <c r="H75" s="23"/>
      <c r="I75" s="23"/>
      <c r="J75" s="23"/>
      <c r="K75" s="23"/>
      <c r="L75" s="23"/>
      <c r="M75" s="23"/>
      <c r="N75" s="23"/>
      <c r="O75" s="23"/>
      <c r="P75" s="23"/>
      <c r="Q75" s="23"/>
      <c r="R75" s="23"/>
      <c r="S75" s="23"/>
      <c r="T75" s="23"/>
      <c r="U75" s="23"/>
    </row>
    <row r="76" spans="1:21" x14ac:dyDescent="0.25">
      <c r="A76" s="23"/>
      <c r="B76" s="23"/>
      <c r="C76" s="23"/>
      <c r="D76" s="156"/>
      <c r="E76" s="156"/>
      <c r="F76" s="23"/>
      <c r="G76" s="23"/>
      <c r="H76" s="23"/>
      <c r="I76" s="23"/>
      <c r="J76" s="23"/>
      <c r="K76" s="23"/>
      <c r="L76" s="23"/>
      <c r="M76" s="23"/>
      <c r="N76" s="23"/>
      <c r="O76" s="23"/>
      <c r="P76" s="23"/>
      <c r="Q76" s="23"/>
      <c r="R76" s="23"/>
      <c r="S76" s="23"/>
      <c r="T76" s="23"/>
      <c r="U76" s="23"/>
    </row>
    <row r="77" spans="1:21" x14ac:dyDescent="0.25">
      <c r="A77" s="23"/>
      <c r="B77" s="23"/>
      <c r="C77" s="23"/>
      <c r="D77" s="156"/>
      <c r="E77" s="156"/>
      <c r="F77" s="23"/>
      <c r="G77" s="23"/>
      <c r="H77" s="23"/>
      <c r="I77" s="23"/>
      <c r="J77" s="23"/>
      <c r="K77" s="23"/>
      <c r="L77" s="23"/>
      <c r="M77" s="23"/>
      <c r="N77" s="23"/>
      <c r="O77" s="23"/>
      <c r="P77" s="23"/>
      <c r="Q77" s="23"/>
      <c r="R77" s="23"/>
      <c r="S77" s="23"/>
      <c r="T77" s="23"/>
      <c r="U77" s="23"/>
    </row>
    <row r="78" spans="1:21" x14ac:dyDescent="0.25">
      <c r="A78" s="23"/>
      <c r="B78" s="23"/>
      <c r="C78" s="23"/>
      <c r="D78" s="156"/>
      <c r="E78" s="156"/>
      <c r="F78" s="23"/>
      <c r="G78" s="23"/>
      <c r="H78" s="23"/>
      <c r="I78" s="23"/>
      <c r="J78" s="23"/>
      <c r="K78" s="23"/>
      <c r="L78" s="23"/>
      <c r="M78" s="23"/>
      <c r="N78" s="23"/>
      <c r="O78" s="23"/>
      <c r="P78" s="23"/>
      <c r="Q78" s="23"/>
      <c r="R78" s="23"/>
      <c r="S78" s="23"/>
      <c r="T78" s="23"/>
      <c r="U78" s="23"/>
    </row>
    <row r="79" spans="1:21" x14ac:dyDescent="0.25">
      <c r="A79" s="23"/>
      <c r="B79" s="23"/>
      <c r="C79" s="23"/>
      <c r="D79" s="156"/>
      <c r="E79" s="156"/>
      <c r="F79" s="23"/>
      <c r="G79" s="23"/>
      <c r="H79" s="23"/>
      <c r="I79" s="23"/>
      <c r="J79" s="23"/>
      <c r="K79" s="23"/>
      <c r="L79" s="23"/>
      <c r="M79" s="23"/>
      <c r="N79" s="23"/>
      <c r="O79" s="23"/>
      <c r="P79" s="23"/>
      <c r="Q79" s="23"/>
      <c r="R79" s="23"/>
      <c r="S79" s="23"/>
      <c r="T79" s="23"/>
      <c r="U79" s="23"/>
    </row>
    <row r="80" spans="1:21" x14ac:dyDescent="0.25">
      <c r="A80" s="23"/>
      <c r="B80" s="23"/>
      <c r="C80" s="23"/>
      <c r="D80" s="156"/>
      <c r="E80" s="156"/>
      <c r="F80" s="23"/>
      <c r="G80" s="23"/>
      <c r="H80" s="23"/>
      <c r="I80" s="23"/>
      <c r="J80" s="23"/>
      <c r="K80" s="23"/>
      <c r="L80" s="23"/>
      <c r="M80" s="23"/>
      <c r="N80" s="23"/>
      <c r="O80" s="23"/>
      <c r="P80" s="23"/>
      <c r="Q80" s="23"/>
      <c r="R80" s="23"/>
      <c r="S80" s="23"/>
      <c r="T80" s="23"/>
      <c r="U80" s="23"/>
    </row>
    <row r="81" spans="1:21" x14ac:dyDescent="0.25">
      <c r="A81" s="23"/>
      <c r="B81" s="23"/>
      <c r="C81" s="23"/>
      <c r="D81" s="156"/>
      <c r="E81" s="156"/>
      <c r="F81" s="23"/>
      <c r="G81" s="23"/>
      <c r="H81" s="23"/>
      <c r="I81" s="23"/>
      <c r="J81" s="23"/>
      <c r="K81" s="23"/>
      <c r="L81" s="23"/>
      <c r="M81" s="23"/>
      <c r="N81" s="23"/>
      <c r="O81" s="23"/>
      <c r="P81" s="23"/>
      <c r="Q81" s="23"/>
      <c r="R81" s="23"/>
      <c r="S81" s="23"/>
      <c r="T81" s="23"/>
      <c r="U81" s="23"/>
    </row>
    <row r="82" spans="1:21" x14ac:dyDescent="0.25">
      <c r="A82" s="23"/>
      <c r="B82" s="23"/>
      <c r="C82" s="23"/>
      <c r="D82" s="156"/>
      <c r="E82" s="156"/>
      <c r="F82" s="23"/>
      <c r="G82" s="23"/>
      <c r="H82" s="23"/>
      <c r="I82" s="23"/>
      <c r="J82" s="23"/>
      <c r="K82" s="23"/>
      <c r="L82" s="23"/>
      <c r="M82" s="23"/>
      <c r="N82" s="23"/>
      <c r="O82" s="23"/>
      <c r="P82" s="23"/>
      <c r="Q82" s="23"/>
      <c r="R82" s="23"/>
      <c r="S82" s="23"/>
      <c r="T82" s="23"/>
      <c r="U82" s="23"/>
    </row>
    <row r="83" spans="1:21" x14ac:dyDescent="0.25">
      <c r="A83" s="23"/>
      <c r="B83" s="23"/>
      <c r="C83" s="23"/>
      <c r="D83" s="156"/>
      <c r="E83" s="156"/>
      <c r="F83" s="23"/>
      <c r="G83" s="23"/>
      <c r="H83" s="23"/>
      <c r="I83" s="23"/>
      <c r="J83" s="23"/>
      <c r="K83" s="23"/>
      <c r="L83" s="23"/>
      <c r="M83" s="23"/>
      <c r="N83" s="23"/>
      <c r="O83" s="23"/>
      <c r="P83" s="23"/>
      <c r="Q83" s="23"/>
      <c r="R83" s="23"/>
      <c r="S83" s="23"/>
      <c r="T83" s="23"/>
      <c r="U83" s="23"/>
    </row>
    <row r="84" spans="1:21" x14ac:dyDescent="0.25">
      <c r="A84" s="23"/>
      <c r="B84" s="23"/>
      <c r="C84" s="23"/>
      <c r="D84" s="156"/>
      <c r="E84" s="156"/>
      <c r="F84" s="23"/>
      <c r="G84" s="23"/>
      <c r="H84" s="23"/>
      <c r="I84" s="23"/>
      <c r="J84" s="23"/>
      <c r="K84" s="23"/>
      <c r="L84" s="23"/>
      <c r="M84" s="23"/>
      <c r="N84" s="23"/>
      <c r="O84" s="23"/>
      <c r="P84" s="23"/>
      <c r="Q84" s="23"/>
      <c r="R84" s="23"/>
      <c r="S84" s="23"/>
      <c r="T84" s="23"/>
      <c r="U84" s="23"/>
    </row>
    <row r="85" spans="1:21" x14ac:dyDescent="0.25">
      <c r="A85" s="23"/>
      <c r="B85" s="23"/>
      <c r="C85" s="23"/>
      <c r="D85" s="156"/>
      <c r="E85" s="156"/>
      <c r="F85" s="23"/>
      <c r="G85" s="23"/>
      <c r="H85" s="23"/>
      <c r="I85" s="23"/>
      <c r="J85" s="23"/>
      <c r="K85" s="23"/>
      <c r="L85" s="23"/>
      <c r="M85" s="23"/>
      <c r="N85" s="23"/>
      <c r="O85" s="23"/>
      <c r="P85" s="23"/>
      <c r="Q85" s="23"/>
      <c r="R85" s="23"/>
      <c r="S85" s="23"/>
      <c r="T85" s="23"/>
      <c r="U85" s="23"/>
    </row>
    <row r="86" spans="1:21" x14ac:dyDescent="0.25">
      <c r="A86" s="23"/>
      <c r="B86" s="23"/>
      <c r="C86" s="23"/>
      <c r="D86" s="156"/>
      <c r="E86" s="156"/>
      <c r="F86" s="23"/>
      <c r="G86" s="23"/>
      <c r="H86" s="23"/>
      <c r="I86" s="23"/>
      <c r="J86" s="23"/>
      <c r="K86" s="23"/>
      <c r="L86" s="23"/>
      <c r="M86" s="23"/>
      <c r="N86" s="23"/>
      <c r="O86" s="23"/>
      <c r="P86" s="23"/>
      <c r="Q86" s="23"/>
      <c r="R86" s="23"/>
      <c r="S86" s="23"/>
      <c r="T86" s="23"/>
      <c r="U86" s="23"/>
    </row>
    <row r="87" spans="1:21" x14ac:dyDescent="0.25">
      <c r="A87" s="23"/>
      <c r="B87" s="23"/>
      <c r="C87" s="23"/>
      <c r="D87" s="156"/>
      <c r="E87" s="156"/>
      <c r="F87" s="23"/>
      <c r="G87" s="23"/>
      <c r="H87" s="23"/>
      <c r="I87" s="23"/>
      <c r="J87" s="23"/>
      <c r="K87" s="23"/>
      <c r="L87" s="23"/>
      <c r="M87" s="23"/>
      <c r="N87" s="23"/>
      <c r="O87" s="23"/>
      <c r="P87" s="23"/>
      <c r="Q87" s="23"/>
      <c r="R87" s="23"/>
      <c r="S87" s="23"/>
      <c r="T87" s="23"/>
      <c r="U87" s="23"/>
    </row>
    <row r="88" spans="1:21" x14ac:dyDescent="0.25">
      <c r="A88" s="23"/>
      <c r="B88" s="23"/>
      <c r="C88" s="23"/>
      <c r="D88" s="156"/>
      <c r="E88" s="156"/>
      <c r="F88" s="23"/>
      <c r="G88" s="23"/>
      <c r="H88" s="23"/>
      <c r="I88" s="23"/>
      <c r="J88" s="23"/>
      <c r="K88" s="23"/>
      <c r="L88" s="23"/>
      <c r="M88" s="23"/>
      <c r="N88" s="23"/>
      <c r="O88" s="23"/>
      <c r="P88" s="23"/>
      <c r="Q88" s="23"/>
      <c r="R88" s="23"/>
      <c r="S88" s="23"/>
      <c r="T88" s="23"/>
      <c r="U88" s="23"/>
    </row>
    <row r="89" spans="1:21" x14ac:dyDescent="0.25">
      <c r="A89" s="23"/>
      <c r="B89" s="23"/>
      <c r="C89" s="23"/>
      <c r="D89" s="156"/>
      <c r="E89" s="156"/>
      <c r="F89" s="23"/>
      <c r="G89" s="23"/>
      <c r="H89" s="23"/>
      <c r="I89" s="23"/>
      <c r="J89" s="23"/>
      <c r="K89" s="23"/>
      <c r="L89" s="23"/>
      <c r="M89" s="23"/>
      <c r="N89" s="23"/>
      <c r="O89" s="23"/>
      <c r="P89" s="23"/>
      <c r="Q89" s="23"/>
      <c r="R89" s="23"/>
      <c r="S89" s="23"/>
      <c r="T89" s="23"/>
      <c r="U89" s="23"/>
    </row>
    <row r="90" spans="1:21" x14ac:dyDescent="0.25">
      <c r="A90" s="23"/>
      <c r="B90" s="23"/>
      <c r="C90" s="23"/>
      <c r="D90" s="156"/>
      <c r="E90" s="156"/>
      <c r="F90" s="23"/>
      <c r="G90" s="23"/>
      <c r="H90" s="23"/>
      <c r="I90" s="23"/>
      <c r="J90" s="23"/>
      <c r="K90" s="23"/>
      <c r="L90" s="23"/>
      <c r="M90" s="23"/>
      <c r="N90" s="23"/>
      <c r="O90" s="23"/>
      <c r="P90" s="23"/>
      <c r="Q90" s="23"/>
      <c r="R90" s="23"/>
      <c r="S90" s="23"/>
      <c r="T90" s="23"/>
      <c r="U90" s="23"/>
    </row>
    <row r="91" spans="1:21" x14ac:dyDescent="0.25">
      <c r="A91" s="23"/>
      <c r="B91" s="23"/>
      <c r="C91" s="23"/>
      <c r="D91" s="156"/>
      <c r="E91" s="156"/>
      <c r="F91" s="23"/>
      <c r="G91" s="23"/>
      <c r="H91" s="23"/>
      <c r="I91" s="23"/>
      <c r="J91" s="23"/>
      <c r="K91" s="23"/>
      <c r="L91" s="23"/>
      <c r="M91" s="23"/>
      <c r="N91" s="23"/>
      <c r="O91" s="23"/>
      <c r="P91" s="23"/>
      <c r="Q91" s="23"/>
      <c r="R91" s="23"/>
      <c r="S91" s="23"/>
      <c r="T91" s="23"/>
      <c r="U91" s="23"/>
    </row>
    <row r="92" spans="1:21" x14ac:dyDescent="0.25">
      <c r="A92" s="23"/>
      <c r="B92" s="23"/>
      <c r="C92" s="23"/>
      <c r="D92" s="156"/>
      <c r="E92" s="156"/>
      <c r="F92" s="23"/>
      <c r="G92" s="23"/>
      <c r="H92" s="23"/>
      <c r="I92" s="23"/>
      <c r="J92" s="23"/>
      <c r="K92" s="23"/>
      <c r="L92" s="23"/>
      <c r="M92" s="23"/>
      <c r="N92" s="23"/>
      <c r="O92" s="23"/>
      <c r="P92" s="23"/>
      <c r="Q92" s="23"/>
      <c r="R92" s="23"/>
      <c r="S92" s="23"/>
      <c r="T92" s="23"/>
      <c r="U92" s="23"/>
    </row>
    <row r="93" spans="1:21" x14ac:dyDescent="0.25">
      <c r="A93" s="23"/>
      <c r="B93" s="23"/>
      <c r="C93" s="23"/>
      <c r="D93" s="156"/>
      <c r="E93" s="156"/>
      <c r="F93" s="23"/>
      <c r="G93" s="23"/>
      <c r="H93" s="23"/>
      <c r="I93" s="23"/>
      <c r="J93" s="23"/>
      <c r="K93" s="23"/>
      <c r="L93" s="23"/>
      <c r="M93" s="23"/>
      <c r="N93" s="23"/>
      <c r="O93" s="23"/>
      <c r="P93" s="23"/>
      <c r="Q93" s="23"/>
      <c r="R93" s="23"/>
      <c r="S93" s="23"/>
      <c r="T93" s="23"/>
      <c r="U93" s="23"/>
    </row>
    <row r="94" spans="1:21" x14ac:dyDescent="0.25">
      <c r="A94" s="23"/>
      <c r="B94" s="23"/>
      <c r="C94" s="23"/>
      <c r="D94" s="156"/>
      <c r="E94" s="156"/>
      <c r="F94" s="23"/>
      <c r="G94" s="23"/>
      <c r="H94" s="23"/>
      <c r="I94" s="23"/>
      <c r="J94" s="23"/>
      <c r="K94" s="23"/>
      <c r="L94" s="23"/>
      <c r="M94" s="23"/>
      <c r="N94" s="23"/>
      <c r="O94" s="23"/>
      <c r="P94" s="23"/>
      <c r="Q94" s="23"/>
      <c r="R94" s="23"/>
      <c r="S94" s="23"/>
      <c r="T94" s="23"/>
      <c r="U94" s="23"/>
    </row>
    <row r="95" spans="1:21" x14ac:dyDescent="0.25">
      <c r="A95" s="23"/>
      <c r="B95" s="23"/>
      <c r="C95" s="23"/>
      <c r="D95" s="156"/>
      <c r="E95" s="156"/>
      <c r="F95" s="23"/>
      <c r="G95" s="23"/>
      <c r="H95" s="23"/>
      <c r="I95" s="23"/>
      <c r="J95" s="23"/>
      <c r="K95" s="23"/>
      <c r="L95" s="23"/>
      <c r="M95" s="23"/>
      <c r="N95" s="23"/>
      <c r="O95" s="23"/>
      <c r="P95" s="23"/>
      <c r="Q95" s="23"/>
      <c r="R95" s="23"/>
      <c r="S95" s="23"/>
      <c r="T95" s="23"/>
      <c r="U95" s="23"/>
    </row>
    <row r="96" spans="1:21" x14ac:dyDescent="0.25">
      <c r="A96" s="23"/>
      <c r="B96" s="23"/>
      <c r="C96" s="23"/>
      <c r="D96" s="156"/>
      <c r="E96" s="156"/>
      <c r="F96" s="23"/>
      <c r="G96" s="23"/>
      <c r="H96" s="23"/>
      <c r="I96" s="23"/>
      <c r="J96" s="23"/>
      <c r="K96" s="23"/>
      <c r="L96" s="23"/>
      <c r="M96" s="23"/>
      <c r="N96" s="23"/>
      <c r="O96" s="23"/>
      <c r="P96" s="23"/>
      <c r="Q96" s="23"/>
      <c r="R96" s="23"/>
      <c r="S96" s="23"/>
      <c r="T96" s="23"/>
      <c r="U96" s="23"/>
    </row>
    <row r="97" spans="1:21" x14ac:dyDescent="0.25">
      <c r="A97" s="23"/>
      <c r="B97" s="23"/>
      <c r="C97" s="23"/>
      <c r="D97" s="156"/>
      <c r="E97" s="156"/>
      <c r="F97" s="23"/>
      <c r="G97" s="23"/>
      <c r="H97" s="23"/>
      <c r="I97" s="23"/>
      <c r="J97" s="23"/>
      <c r="K97" s="23"/>
      <c r="L97" s="23"/>
      <c r="M97" s="23"/>
      <c r="N97" s="23"/>
      <c r="O97" s="23"/>
      <c r="P97" s="23"/>
      <c r="Q97" s="23"/>
      <c r="R97" s="23"/>
      <c r="S97" s="23"/>
      <c r="T97" s="23"/>
      <c r="U97" s="23"/>
    </row>
    <row r="98" spans="1:21" x14ac:dyDescent="0.25">
      <c r="A98" s="23"/>
      <c r="B98" s="23"/>
      <c r="C98" s="23"/>
      <c r="D98" s="156"/>
      <c r="E98" s="156"/>
      <c r="F98" s="23"/>
      <c r="G98" s="23"/>
      <c r="H98" s="23"/>
      <c r="I98" s="23"/>
      <c r="J98" s="23"/>
      <c r="K98" s="23"/>
      <c r="L98" s="23"/>
      <c r="M98" s="23"/>
      <c r="N98" s="23"/>
      <c r="O98" s="23"/>
      <c r="P98" s="23"/>
      <c r="Q98" s="23"/>
      <c r="R98" s="23"/>
      <c r="S98" s="23"/>
      <c r="T98" s="23"/>
      <c r="U98" s="23"/>
    </row>
    <row r="99" spans="1:21" x14ac:dyDescent="0.25">
      <c r="A99" s="23"/>
      <c r="B99" s="23"/>
      <c r="C99" s="23"/>
      <c r="D99" s="156"/>
      <c r="E99" s="156"/>
      <c r="F99" s="23"/>
      <c r="G99" s="23"/>
      <c r="H99" s="23"/>
      <c r="I99" s="23"/>
      <c r="J99" s="23"/>
      <c r="K99" s="23"/>
      <c r="L99" s="23"/>
      <c r="M99" s="23"/>
      <c r="N99" s="23"/>
      <c r="O99" s="23"/>
      <c r="P99" s="23"/>
      <c r="Q99" s="23"/>
      <c r="R99" s="23"/>
      <c r="S99" s="23"/>
      <c r="T99" s="23"/>
      <c r="U99" s="23"/>
    </row>
    <row r="100" spans="1:21" x14ac:dyDescent="0.25">
      <c r="A100" s="23"/>
      <c r="B100" s="23"/>
      <c r="C100" s="23"/>
      <c r="D100" s="156"/>
      <c r="E100" s="15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6"/>
      <c r="E101" s="15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6"/>
      <c r="E102" s="15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6"/>
      <c r="E103" s="15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6"/>
      <c r="E104" s="15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6"/>
      <c r="E105" s="15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6"/>
      <c r="E106" s="15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6"/>
      <c r="E107" s="15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6"/>
      <c r="E108" s="15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6"/>
      <c r="E109" s="15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6"/>
      <c r="E110" s="15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6"/>
      <c r="E111" s="15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6"/>
      <c r="E112" s="15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6"/>
      <c r="E113" s="15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6"/>
      <c r="E114" s="15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6"/>
      <c r="E115" s="15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6"/>
      <c r="E116" s="15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6"/>
      <c r="E117" s="15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6"/>
      <c r="E118" s="15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6"/>
      <c r="E119" s="15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6"/>
      <c r="E120" s="15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6"/>
      <c r="E121" s="15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6"/>
      <c r="E122" s="15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6"/>
      <c r="E123" s="15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6"/>
      <c r="E124" s="15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6"/>
      <c r="E125" s="15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6"/>
      <c r="E126" s="15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6"/>
      <c r="E127" s="15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6"/>
      <c r="E128" s="15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6"/>
      <c r="E129" s="15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6"/>
      <c r="E130" s="15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6"/>
      <c r="E131" s="15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6"/>
      <c r="E132" s="15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6"/>
      <c r="E133" s="15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6"/>
      <c r="E134" s="15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6"/>
      <c r="E135" s="15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6"/>
      <c r="E136" s="15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6"/>
      <c r="E137" s="15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6"/>
      <c r="E138" s="15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6"/>
      <c r="E139" s="15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6"/>
      <c r="E140" s="15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6"/>
      <c r="E141" s="15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6"/>
      <c r="E142" s="15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6"/>
      <c r="E143" s="15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6"/>
      <c r="E144" s="15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6"/>
      <c r="E145" s="15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6"/>
      <c r="E146" s="15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6"/>
      <c r="E147" s="15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6"/>
      <c r="E148" s="15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6"/>
      <c r="E149" s="15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6"/>
      <c r="E150" s="15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6"/>
      <c r="E151" s="15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6"/>
      <c r="E152" s="15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6"/>
      <c r="E153" s="15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6"/>
      <c r="E154" s="15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6"/>
      <c r="E155" s="15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6"/>
      <c r="E156" s="15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6"/>
      <c r="E157" s="15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6"/>
      <c r="E158" s="15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6"/>
      <c r="E159" s="15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6"/>
      <c r="E160" s="15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6"/>
      <c r="E161" s="15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6"/>
      <c r="E162" s="15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6"/>
      <c r="E163" s="15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6"/>
      <c r="E164" s="15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6"/>
      <c r="E165" s="15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6"/>
      <c r="E166" s="15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6"/>
      <c r="E167" s="15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6"/>
      <c r="E168" s="15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6"/>
      <c r="E169" s="15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6"/>
      <c r="E170" s="15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6"/>
      <c r="E171" s="15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6"/>
      <c r="E172" s="15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6"/>
      <c r="E173" s="15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6"/>
      <c r="E174" s="15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6"/>
      <c r="E175" s="15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6"/>
      <c r="E176" s="15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6"/>
      <c r="E177" s="15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6"/>
      <c r="E178" s="15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6"/>
      <c r="E179" s="15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6"/>
      <c r="E180" s="15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6"/>
      <c r="E181" s="15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6"/>
      <c r="E182" s="15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6"/>
      <c r="E183" s="15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6"/>
      <c r="E184" s="15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6"/>
      <c r="E185" s="15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6"/>
      <c r="E186" s="15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6"/>
      <c r="E187" s="15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6"/>
      <c r="E188" s="15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6"/>
      <c r="E189" s="15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6"/>
      <c r="E190" s="15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6"/>
      <c r="E191" s="15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6"/>
      <c r="E192" s="15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6"/>
      <c r="E193" s="15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6"/>
      <c r="E194" s="15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6"/>
      <c r="E195" s="15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6"/>
      <c r="E196" s="15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6"/>
      <c r="E197" s="15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6"/>
      <c r="E198" s="15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6"/>
      <c r="E199" s="15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6"/>
      <c r="E200" s="15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6"/>
      <c r="E201" s="15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6"/>
      <c r="E202" s="15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6"/>
      <c r="E203" s="15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6"/>
      <c r="E204" s="15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6"/>
      <c r="E205" s="15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6"/>
      <c r="E206" s="15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6"/>
      <c r="E207" s="15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6"/>
      <c r="E208" s="15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6"/>
      <c r="E209" s="15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6"/>
      <c r="E210" s="15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6"/>
      <c r="E211" s="15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6"/>
      <c r="E212" s="15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6"/>
      <c r="E213" s="15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6"/>
      <c r="E214" s="15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6"/>
      <c r="E215" s="15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6"/>
      <c r="E216" s="15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6"/>
      <c r="E217" s="15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6"/>
      <c r="E218" s="15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6"/>
      <c r="E219" s="15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6"/>
      <c r="E220" s="15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6"/>
      <c r="E221" s="15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6"/>
      <c r="E222" s="15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6"/>
      <c r="E223" s="15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6"/>
      <c r="E224" s="15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6"/>
      <c r="E225" s="15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6"/>
      <c r="E226" s="15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6"/>
      <c r="E227" s="15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6"/>
      <c r="E228" s="15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6"/>
      <c r="E229" s="15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6"/>
      <c r="E230" s="15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6"/>
      <c r="E231" s="15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6"/>
      <c r="E232" s="15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6"/>
      <c r="E233" s="15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6"/>
      <c r="E234" s="15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6"/>
      <c r="E235" s="15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6"/>
      <c r="E236" s="15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6"/>
      <c r="E237" s="15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6"/>
      <c r="E238" s="15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6"/>
      <c r="E239" s="15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6"/>
      <c r="E240" s="15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6"/>
      <c r="E241" s="15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6"/>
      <c r="E242" s="15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6"/>
      <c r="E243" s="15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6"/>
      <c r="E244" s="15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6"/>
      <c r="E245" s="15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6"/>
      <c r="E246" s="15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6"/>
      <c r="E247" s="15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6"/>
      <c r="E248" s="15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6"/>
      <c r="E249" s="15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6"/>
      <c r="E250" s="15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6"/>
      <c r="E251" s="15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6"/>
      <c r="E252" s="15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6"/>
      <c r="E253" s="15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6"/>
      <c r="E254" s="15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6"/>
      <c r="E255" s="15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6"/>
      <c r="E256" s="15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6"/>
      <c r="E257" s="15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6"/>
      <c r="E258" s="15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6"/>
      <c r="E259" s="15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6"/>
      <c r="E260" s="15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6"/>
      <c r="E261" s="15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6"/>
      <c r="E262" s="15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6"/>
      <c r="E263" s="15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6"/>
      <c r="E264" s="15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6"/>
      <c r="E265" s="15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6"/>
      <c r="E266" s="15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6"/>
      <c r="E267" s="15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6"/>
      <c r="E268" s="15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6"/>
      <c r="E269" s="15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6"/>
      <c r="E270" s="15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6"/>
      <c r="E271" s="15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6"/>
      <c r="E272" s="15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6"/>
      <c r="E273" s="15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6"/>
      <c r="E274" s="15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6"/>
      <c r="E275" s="15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6"/>
      <c r="E276" s="15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6"/>
      <c r="E277" s="15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6"/>
      <c r="E278" s="15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6"/>
      <c r="E279" s="15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6"/>
      <c r="E280" s="15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6"/>
      <c r="E281" s="15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6"/>
      <c r="E282" s="15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6"/>
      <c r="E283" s="15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6"/>
      <c r="E284" s="15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6"/>
      <c r="E285" s="15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6"/>
      <c r="E286" s="15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6"/>
      <c r="E287" s="15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6"/>
      <c r="E288" s="15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6"/>
      <c r="E289" s="15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6"/>
      <c r="E290" s="15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6"/>
      <c r="E291" s="15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6"/>
      <c r="E292" s="15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6"/>
      <c r="E293" s="15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6"/>
      <c r="E294" s="15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6"/>
      <c r="E295" s="15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6"/>
      <c r="E296" s="15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6"/>
      <c r="E297" s="15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6"/>
      <c r="E298" s="15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6"/>
      <c r="E299" s="15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6"/>
      <c r="E300" s="15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6"/>
      <c r="E301" s="15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6"/>
      <c r="E302" s="15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6"/>
      <c r="E303" s="15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6"/>
      <c r="E304" s="15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6"/>
      <c r="E305" s="15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6"/>
      <c r="E306" s="15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6"/>
      <c r="E307" s="15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6"/>
      <c r="E308" s="15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6"/>
      <c r="E309" s="15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6"/>
      <c r="E310" s="15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6"/>
      <c r="E311" s="15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6"/>
      <c r="E312" s="15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6"/>
      <c r="E313" s="15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6"/>
      <c r="E314" s="15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6"/>
      <c r="E315" s="15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6"/>
      <c r="E316" s="15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6"/>
      <c r="E317" s="15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6"/>
      <c r="E318" s="15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6"/>
      <c r="E319" s="15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6"/>
      <c r="E320" s="15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6"/>
      <c r="E321" s="15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6"/>
      <c r="E322" s="15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6"/>
      <c r="E323" s="15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6"/>
      <c r="E324" s="15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6"/>
      <c r="E325" s="15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6"/>
      <c r="E326" s="15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6"/>
      <c r="E327" s="15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6"/>
      <c r="E328" s="15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6"/>
      <c r="E329" s="15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6"/>
      <c r="E330" s="15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6"/>
      <c r="E331" s="15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6"/>
      <c r="E332" s="15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6"/>
      <c r="E333" s="15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6"/>
      <c r="E334" s="15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6"/>
      <c r="E335" s="15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6"/>
      <c r="E336" s="15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6"/>
      <c r="E337" s="15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6"/>
      <c r="E338" s="15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row>
    <row r="5" spans="1:28" s="12" customFormat="1" ht="15.75" x14ac:dyDescent="0.2">
      <c r="A5" s="17"/>
    </row>
    <row r="6" spans="1:28" s="12" customFormat="1" ht="18.75" x14ac:dyDescent="0.2">
      <c r="A6" s="381" t="s">
        <v>10</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3"/>
      <c r="U8" s="13"/>
      <c r="V8" s="13"/>
      <c r="W8" s="13"/>
      <c r="X8" s="13"/>
      <c r="Y8" s="13"/>
      <c r="Z8" s="13"/>
      <c r="AA8" s="13"/>
      <c r="AB8" s="13"/>
    </row>
    <row r="9" spans="1:28" s="12" customFormat="1" ht="18.75" x14ac:dyDescent="0.2">
      <c r="A9" s="378" t="s">
        <v>9</v>
      </c>
      <c r="B9" s="378"/>
      <c r="C9" s="378"/>
      <c r="D9" s="378"/>
      <c r="E9" s="378"/>
      <c r="F9" s="378"/>
      <c r="G9" s="378"/>
      <c r="H9" s="378"/>
      <c r="I9" s="378"/>
      <c r="J9" s="378"/>
      <c r="K9" s="378"/>
      <c r="L9" s="378"/>
      <c r="M9" s="378"/>
      <c r="N9" s="378"/>
      <c r="O9" s="378"/>
      <c r="P9" s="378"/>
      <c r="Q9" s="378"/>
      <c r="R9" s="378"/>
      <c r="S9" s="378"/>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84" t="str">
        <f>'1. паспорт местоположение'!A12:C12</f>
        <v>H_TP2000.PS.0054</v>
      </c>
      <c r="B11" s="384"/>
      <c r="C11" s="384"/>
      <c r="D11" s="384"/>
      <c r="E11" s="384"/>
      <c r="F11" s="384"/>
      <c r="G11" s="384"/>
      <c r="H11" s="384"/>
      <c r="I11" s="384"/>
      <c r="J11" s="384"/>
      <c r="K11" s="384"/>
      <c r="L11" s="384"/>
      <c r="M11" s="384"/>
      <c r="N11" s="384"/>
      <c r="O11" s="384"/>
      <c r="P11" s="384"/>
      <c r="Q11" s="384"/>
      <c r="R11" s="384"/>
      <c r="S11" s="384"/>
      <c r="T11" s="13"/>
      <c r="U11" s="13"/>
      <c r="V11" s="13"/>
      <c r="W11" s="13"/>
      <c r="X11" s="13"/>
      <c r="Y11" s="13"/>
      <c r="Z11" s="13"/>
      <c r="AA11" s="13"/>
      <c r="AB11" s="13"/>
    </row>
    <row r="12" spans="1:28" s="12" customFormat="1" ht="18.75" x14ac:dyDescent="0.2">
      <c r="A12" s="378" t="s">
        <v>8</v>
      </c>
      <c r="B12" s="378"/>
      <c r="C12" s="378"/>
      <c r="D12" s="378"/>
      <c r="E12" s="378"/>
      <c r="F12" s="378"/>
      <c r="G12" s="378"/>
      <c r="H12" s="378"/>
      <c r="I12" s="378"/>
      <c r="J12" s="378"/>
      <c r="K12" s="378"/>
      <c r="L12" s="378"/>
      <c r="M12" s="378"/>
      <c r="N12" s="378"/>
      <c r="O12" s="378"/>
      <c r="P12" s="378"/>
      <c r="Q12" s="378"/>
      <c r="R12" s="378"/>
      <c r="S12" s="378"/>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15.75" x14ac:dyDescent="0.2">
      <c r="A14" s="384"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84"/>
      <c r="C14" s="384"/>
      <c r="D14" s="384"/>
      <c r="E14" s="384"/>
      <c r="F14" s="384"/>
      <c r="G14" s="384"/>
      <c r="H14" s="384"/>
      <c r="I14" s="384"/>
      <c r="J14" s="384"/>
      <c r="K14" s="384"/>
      <c r="L14" s="384"/>
      <c r="M14" s="384"/>
      <c r="N14" s="384"/>
      <c r="O14" s="384"/>
      <c r="P14" s="384"/>
      <c r="Q14" s="384"/>
      <c r="R14" s="384"/>
      <c r="S14" s="384"/>
      <c r="T14" s="8"/>
      <c r="U14" s="8"/>
      <c r="V14" s="8"/>
      <c r="W14" s="8"/>
      <c r="X14" s="8"/>
      <c r="Y14" s="8"/>
      <c r="Z14" s="8"/>
      <c r="AA14" s="8"/>
      <c r="AB14" s="8"/>
    </row>
    <row r="15" spans="1:28" s="3" customFormat="1" ht="15" customHeight="1" x14ac:dyDescent="0.2">
      <c r="A15" s="378" t="s">
        <v>7</v>
      </c>
      <c r="B15" s="378"/>
      <c r="C15" s="378"/>
      <c r="D15" s="378"/>
      <c r="E15" s="378"/>
      <c r="F15" s="378"/>
      <c r="G15" s="378"/>
      <c r="H15" s="378"/>
      <c r="I15" s="378"/>
      <c r="J15" s="378"/>
      <c r="K15" s="378"/>
      <c r="L15" s="378"/>
      <c r="M15" s="378"/>
      <c r="N15" s="378"/>
      <c r="O15" s="378"/>
      <c r="P15" s="378"/>
      <c r="Q15" s="378"/>
      <c r="R15" s="378"/>
      <c r="S15" s="378"/>
      <c r="T15" s="6"/>
      <c r="U15" s="6"/>
      <c r="V15" s="6"/>
      <c r="W15" s="6"/>
      <c r="X15" s="6"/>
      <c r="Y15" s="6"/>
      <c r="Z15" s="6"/>
      <c r="AA15" s="6"/>
      <c r="AB15" s="6"/>
    </row>
    <row r="16" spans="1:28" s="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4"/>
      <c r="U16" s="4"/>
      <c r="V16" s="4"/>
      <c r="W16" s="4"/>
      <c r="X16" s="4"/>
      <c r="Y16" s="4"/>
    </row>
    <row r="17" spans="1:28" s="3" customFormat="1" ht="45.75" customHeight="1" x14ac:dyDescent="0.2">
      <c r="A17" s="379" t="s">
        <v>442</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88" t="s">
        <v>6</v>
      </c>
      <c r="B19" s="388" t="s">
        <v>109</v>
      </c>
      <c r="C19" s="389" t="s">
        <v>338</v>
      </c>
      <c r="D19" s="388" t="s">
        <v>337</v>
      </c>
      <c r="E19" s="388" t="s">
        <v>108</v>
      </c>
      <c r="F19" s="388" t="s">
        <v>107</v>
      </c>
      <c r="G19" s="388" t="s">
        <v>333</v>
      </c>
      <c r="H19" s="388" t="s">
        <v>106</v>
      </c>
      <c r="I19" s="388" t="s">
        <v>105</v>
      </c>
      <c r="J19" s="388" t="s">
        <v>104</v>
      </c>
      <c r="K19" s="388" t="s">
        <v>103</v>
      </c>
      <c r="L19" s="388" t="s">
        <v>102</v>
      </c>
      <c r="M19" s="388" t="s">
        <v>101</v>
      </c>
      <c r="N19" s="388" t="s">
        <v>100</v>
      </c>
      <c r="O19" s="388" t="s">
        <v>99</v>
      </c>
      <c r="P19" s="388" t="s">
        <v>98</v>
      </c>
      <c r="Q19" s="388" t="s">
        <v>336</v>
      </c>
      <c r="R19" s="388"/>
      <c r="S19" s="391" t="s">
        <v>434</v>
      </c>
      <c r="T19" s="4"/>
      <c r="U19" s="4"/>
      <c r="V19" s="4"/>
      <c r="W19" s="4"/>
      <c r="X19" s="4"/>
      <c r="Y19" s="4"/>
    </row>
    <row r="20" spans="1:28" s="3" customFormat="1" ht="180.75" customHeight="1" x14ac:dyDescent="0.2">
      <c r="A20" s="388"/>
      <c r="B20" s="388"/>
      <c r="C20" s="390"/>
      <c r="D20" s="388"/>
      <c r="E20" s="388"/>
      <c r="F20" s="388"/>
      <c r="G20" s="388"/>
      <c r="H20" s="388"/>
      <c r="I20" s="388"/>
      <c r="J20" s="388"/>
      <c r="K20" s="388"/>
      <c r="L20" s="388"/>
      <c r="M20" s="388"/>
      <c r="N20" s="388"/>
      <c r="O20" s="388"/>
      <c r="P20" s="388"/>
      <c r="Q20" s="41" t="s">
        <v>334</v>
      </c>
      <c r="R20" s="42" t="s">
        <v>335</v>
      </c>
      <c r="S20" s="391"/>
      <c r="T20" s="28"/>
      <c r="U20" s="28"/>
      <c r="V20" s="28"/>
      <c r="W20" s="28"/>
      <c r="X20" s="28"/>
      <c r="Y20" s="28"/>
      <c r="Z20" s="27"/>
      <c r="AA20" s="27"/>
      <c r="AB20" s="27"/>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2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101"/>
      <c r="B29" s="46" t="s">
        <v>331</v>
      </c>
      <c r="C29" s="46"/>
      <c r="D29" s="46"/>
      <c r="E29" s="101" t="s">
        <v>332</v>
      </c>
      <c r="F29" s="101" t="s">
        <v>332</v>
      </c>
      <c r="G29" s="101" t="s">
        <v>332</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7" t="str">
        <f>'1. паспорт местоположение'!A5:C5</f>
        <v>Год раскрытия информации: 2022 год</v>
      </c>
      <c r="B6" s="377"/>
      <c r="C6" s="377"/>
      <c r="D6" s="377"/>
      <c r="E6" s="377"/>
      <c r="F6" s="377"/>
      <c r="G6" s="377"/>
      <c r="H6" s="377"/>
      <c r="I6" s="377"/>
      <c r="J6" s="377"/>
      <c r="K6" s="377"/>
      <c r="L6" s="377"/>
      <c r="M6" s="377"/>
      <c r="N6" s="377"/>
      <c r="O6" s="377"/>
      <c r="P6" s="377"/>
      <c r="Q6" s="377"/>
      <c r="R6" s="377"/>
      <c r="S6" s="377"/>
      <c r="T6" s="377"/>
    </row>
    <row r="7" spans="1:20" s="12" customFormat="1" x14ac:dyDescent="0.2">
      <c r="A7" s="17"/>
      <c r="H7" s="16"/>
    </row>
    <row r="8" spans="1:20" s="12" customFormat="1" ht="18.75" x14ac:dyDescent="0.2">
      <c r="A8" s="381" t="s">
        <v>10</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2" customFormat="1" ht="18.75" customHeight="1" x14ac:dyDescent="0.2">
      <c r="A11" s="378" t="s">
        <v>9</v>
      </c>
      <c r="B11" s="378"/>
      <c r="C11" s="378"/>
      <c r="D11" s="378"/>
      <c r="E11" s="378"/>
      <c r="F11" s="378"/>
      <c r="G11" s="378"/>
      <c r="H11" s="378"/>
      <c r="I11" s="378"/>
      <c r="J11" s="378"/>
      <c r="K11" s="378"/>
      <c r="L11" s="378"/>
      <c r="M11" s="378"/>
      <c r="N11" s="378"/>
      <c r="O11" s="378"/>
      <c r="P11" s="378"/>
      <c r="Q11" s="378"/>
      <c r="R11" s="378"/>
      <c r="S11" s="378"/>
      <c r="T11" s="378"/>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84" t="str">
        <f>'1. паспорт местоположение'!A12:C12</f>
        <v>H_TP2000.PS.0054</v>
      </c>
      <c r="B13" s="384"/>
      <c r="C13" s="384"/>
      <c r="D13" s="384"/>
      <c r="E13" s="384"/>
      <c r="F13" s="384"/>
      <c r="G13" s="384"/>
      <c r="H13" s="384"/>
      <c r="I13" s="384"/>
      <c r="J13" s="384"/>
      <c r="K13" s="384"/>
      <c r="L13" s="384"/>
      <c r="M13" s="384"/>
      <c r="N13" s="384"/>
      <c r="O13" s="384"/>
      <c r="P13" s="384"/>
      <c r="Q13" s="384"/>
      <c r="R13" s="384"/>
      <c r="S13" s="384"/>
      <c r="T13" s="384"/>
    </row>
    <row r="14" spans="1:20" s="12" customFormat="1" ht="18.75" customHeight="1" x14ac:dyDescent="0.2">
      <c r="A14" s="378" t="s">
        <v>8</v>
      </c>
      <c r="B14" s="378"/>
      <c r="C14" s="378"/>
      <c r="D14" s="378"/>
      <c r="E14" s="378"/>
      <c r="F14" s="378"/>
      <c r="G14" s="378"/>
      <c r="H14" s="378"/>
      <c r="I14" s="378"/>
      <c r="J14" s="378"/>
      <c r="K14" s="378"/>
      <c r="L14" s="378"/>
      <c r="M14" s="378"/>
      <c r="N14" s="378"/>
      <c r="O14" s="378"/>
      <c r="P14" s="378"/>
      <c r="Q14" s="378"/>
      <c r="R14" s="378"/>
      <c r="S14" s="378"/>
      <c r="T14" s="378"/>
    </row>
    <row r="15" spans="1:20" s="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3" customFormat="1" x14ac:dyDescent="0.2">
      <c r="A16" s="384"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78" t="s">
        <v>7</v>
      </c>
      <c r="B17" s="378"/>
      <c r="C17" s="378"/>
      <c r="D17" s="378"/>
      <c r="E17" s="378"/>
      <c r="F17" s="378"/>
      <c r="G17" s="378"/>
      <c r="H17" s="378"/>
      <c r="I17" s="378"/>
      <c r="J17" s="378"/>
      <c r="K17" s="378"/>
      <c r="L17" s="378"/>
      <c r="M17" s="378"/>
      <c r="N17" s="378"/>
      <c r="O17" s="378"/>
      <c r="P17" s="378"/>
      <c r="Q17" s="378"/>
      <c r="R17" s="378"/>
      <c r="S17" s="378"/>
      <c r="T17" s="378"/>
    </row>
    <row r="18" spans="1:113"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3" customFormat="1" ht="15" customHeight="1" x14ac:dyDescent="0.2">
      <c r="A19" s="380" t="s">
        <v>447</v>
      </c>
      <c r="B19" s="380"/>
      <c r="C19" s="380"/>
      <c r="D19" s="380"/>
      <c r="E19" s="380"/>
      <c r="F19" s="380"/>
      <c r="G19" s="380"/>
      <c r="H19" s="380"/>
      <c r="I19" s="380"/>
      <c r="J19" s="380"/>
      <c r="K19" s="380"/>
      <c r="L19" s="380"/>
      <c r="M19" s="380"/>
      <c r="N19" s="380"/>
      <c r="O19" s="380"/>
      <c r="P19" s="380"/>
      <c r="Q19" s="380"/>
      <c r="R19" s="380"/>
      <c r="S19" s="380"/>
      <c r="T19" s="380"/>
    </row>
    <row r="20" spans="1:113" s="58"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6</v>
      </c>
      <c r="B21" s="399" t="s">
        <v>230</v>
      </c>
      <c r="C21" s="400"/>
      <c r="D21" s="403" t="s">
        <v>131</v>
      </c>
      <c r="E21" s="399" t="s">
        <v>475</v>
      </c>
      <c r="F21" s="400"/>
      <c r="G21" s="399" t="s">
        <v>280</v>
      </c>
      <c r="H21" s="400"/>
      <c r="I21" s="399" t="s">
        <v>130</v>
      </c>
      <c r="J21" s="400"/>
      <c r="K21" s="403" t="s">
        <v>129</v>
      </c>
      <c r="L21" s="399" t="s">
        <v>128</v>
      </c>
      <c r="M21" s="400"/>
      <c r="N21" s="399" t="s">
        <v>471</v>
      </c>
      <c r="O21" s="400"/>
      <c r="P21" s="403" t="s">
        <v>127</v>
      </c>
      <c r="Q21" s="392" t="s">
        <v>126</v>
      </c>
      <c r="R21" s="393"/>
      <c r="S21" s="392" t="s">
        <v>125</v>
      </c>
      <c r="T21" s="394"/>
    </row>
    <row r="22" spans="1:113" ht="204.75" customHeight="1" x14ac:dyDescent="0.25">
      <c r="A22" s="397"/>
      <c r="B22" s="401"/>
      <c r="C22" s="402"/>
      <c r="D22" s="406"/>
      <c r="E22" s="401"/>
      <c r="F22" s="402"/>
      <c r="G22" s="401"/>
      <c r="H22" s="402"/>
      <c r="I22" s="401"/>
      <c r="J22" s="402"/>
      <c r="K22" s="404"/>
      <c r="L22" s="401"/>
      <c r="M22" s="402"/>
      <c r="N22" s="401"/>
      <c r="O22" s="402"/>
      <c r="P22" s="404"/>
      <c r="Q22" s="86" t="s">
        <v>124</v>
      </c>
      <c r="R22" s="86" t="s">
        <v>446</v>
      </c>
      <c r="S22" s="86" t="s">
        <v>123</v>
      </c>
      <c r="T22" s="86" t="s">
        <v>122</v>
      </c>
    </row>
    <row r="23" spans="1:113" ht="51.75" customHeight="1" x14ac:dyDescent="0.25">
      <c r="A23" s="398"/>
      <c r="B23" s="135" t="s">
        <v>120</v>
      </c>
      <c r="C23" s="135" t="s">
        <v>121</v>
      </c>
      <c r="D23" s="404"/>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6" t="s">
        <v>120</v>
      </c>
      <c r="R23" s="86" t="s">
        <v>120</v>
      </c>
      <c r="S23" s="86" t="s">
        <v>120</v>
      </c>
      <c r="T23" s="86"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23" customFormat="1" ht="24" customHeight="1" x14ac:dyDescent="0.25">
      <c r="A25" s="218"/>
      <c r="B25" s="219"/>
      <c r="C25" s="219"/>
      <c r="D25" s="219"/>
      <c r="E25" s="219"/>
      <c r="F25" s="219"/>
      <c r="G25" s="219"/>
      <c r="H25" s="219"/>
      <c r="I25" s="219"/>
      <c r="J25" s="220"/>
      <c r="K25" s="220"/>
      <c r="L25" s="220"/>
      <c r="M25" s="221"/>
      <c r="N25" s="221"/>
      <c r="O25" s="221"/>
      <c r="P25" s="220"/>
      <c r="Q25" s="222"/>
      <c r="R25" s="219"/>
      <c r="S25" s="222"/>
      <c r="T25" s="219"/>
    </row>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405" t="s">
        <v>479</v>
      </c>
      <c r="C28" s="405"/>
      <c r="D28" s="405"/>
      <c r="E28" s="405"/>
      <c r="F28" s="405"/>
      <c r="G28" s="405"/>
      <c r="H28" s="405"/>
      <c r="I28" s="405"/>
      <c r="J28" s="405"/>
      <c r="K28" s="405"/>
      <c r="L28" s="405"/>
      <c r="M28" s="405"/>
      <c r="N28" s="405"/>
      <c r="O28" s="405"/>
      <c r="P28" s="405"/>
      <c r="Q28" s="405"/>
      <c r="R28" s="40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81" t="s">
        <v>10</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4" t="str">
        <f>'1. паспорт местоположение'!A9</f>
        <v>АО "Россети Тюмень"</v>
      </c>
      <c r="F9" s="384"/>
      <c r="G9" s="384"/>
      <c r="H9" s="384"/>
      <c r="I9" s="384"/>
      <c r="J9" s="384"/>
      <c r="K9" s="384"/>
      <c r="L9" s="384"/>
      <c r="M9" s="384"/>
      <c r="N9" s="384"/>
      <c r="O9" s="384"/>
      <c r="P9" s="384"/>
      <c r="Q9" s="384"/>
      <c r="R9" s="384"/>
      <c r="S9" s="384"/>
      <c r="T9" s="384"/>
      <c r="U9" s="384"/>
      <c r="V9" s="384"/>
      <c r="W9" s="384"/>
      <c r="X9" s="384"/>
      <c r="Y9" s="384"/>
    </row>
    <row r="10" spans="1:27" s="12" customFormat="1" ht="18.75" customHeight="1" x14ac:dyDescent="0.2">
      <c r="E10" s="378" t="s">
        <v>9</v>
      </c>
      <c r="F10" s="378"/>
      <c r="G10" s="378"/>
      <c r="H10" s="378"/>
      <c r="I10" s="378"/>
      <c r="J10" s="378"/>
      <c r="K10" s="378"/>
      <c r="L10" s="378"/>
      <c r="M10" s="378"/>
      <c r="N10" s="378"/>
      <c r="O10" s="378"/>
      <c r="P10" s="378"/>
      <c r="Q10" s="378"/>
      <c r="R10" s="378"/>
      <c r="S10" s="378"/>
      <c r="T10" s="378"/>
      <c r="U10" s="378"/>
      <c r="V10" s="378"/>
      <c r="W10" s="378"/>
      <c r="X10" s="378"/>
      <c r="Y10" s="3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4" t="str">
        <f>'1. паспорт местоположение'!A12</f>
        <v>H_TP2000.PS.0054</v>
      </c>
      <c r="F12" s="384"/>
      <c r="G12" s="384"/>
      <c r="H12" s="384"/>
      <c r="I12" s="384"/>
      <c r="J12" s="384"/>
      <c r="K12" s="384"/>
      <c r="L12" s="384"/>
      <c r="M12" s="384"/>
      <c r="N12" s="384"/>
      <c r="O12" s="384"/>
      <c r="P12" s="384"/>
      <c r="Q12" s="384"/>
      <c r="R12" s="384"/>
      <c r="S12" s="384"/>
      <c r="T12" s="384"/>
      <c r="U12" s="384"/>
      <c r="V12" s="384"/>
      <c r="W12" s="384"/>
      <c r="X12" s="384"/>
      <c r="Y12" s="384"/>
    </row>
    <row r="13" spans="1:27" s="12" customFormat="1" ht="18.75" customHeight="1" x14ac:dyDescent="0.2">
      <c r="E13" s="378" t="s">
        <v>8</v>
      </c>
      <c r="F13" s="378"/>
      <c r="G13" s="378"/>
      <c r="H13" s="378"/>
      <c r="I13" s="378"/>
      <c r="J13" s="378"/>
      <c r="K13" s="378"/>
      <c r="L13" s="378"/>
      <c r="M13" s="378"/>
      <c r="N13" s="378"/>
      <c r="O13" s="378"/>
      <c r="P13" s="378"/>
      <c r="Q13" s="378"/>
      <c r="R13" s="378"/>
      <c r="S13" s="378"/>
      <c r="T13" s="378"/>
      <c r="U13" s="378"/>
      <c r="V13" s="378"/>
      <c r="W13" s="378"/>
      <c r="X13" s="378"/>
      <c r="Y13" s="3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4" t="str">
        <f>'1. паспорт местоположение'!A15</f>
        <v>Реконструкция ПС 110 кВ филиала Северные электрические сети (ЯГП-3, ЯГП-4, ЯГП-5, ЯГП-7) (замена систем оперативного тока и собственных нужд)</v>
      </c>
      <c r="F15" s="384"/>
      <c r="G15" s="384"/>
      <c r="H15" s="384"/>
      <c r="I15" s="384"/>
      <c r="J15" s="384"/>
      <c r="K15" s="384"/>
      <c r="L15" s="384"/>
      <c r="M15" s="384"/>
      <c r="N15" s="384"/>
      <c r="O15" s="384"/>
      <c r="P15" s="384"/>
      <c r="Q15" s="384"/>
      <c r="R15" s="384"/>
      <c r="S15" s="384"/>
      <c r="T15" s="384"/>
      <c r="U15" s="384"/>
      <c r="V15" s="384"/>
      <c r="W15" s="384"/>
      <c r="X15" s="384"/>
      <c r="Y15" s="384"/>
    </row>
    <row r="16" spans="1:27" s="3" customFormat="1" ht="15" customHeight="1" x14ac:dyDescent="0.2">
      <c r="E16" s="378" t="s">
        <v>7</v>
      </c>
      <c r="F16" s="378"/>
      <c r="G16" s="378"/>
      <c r="H16" s="378"/>
      <c r="I16" s="378"/>
      <c r="J16" s="378"/>
      <c r="K16" s="378"/>
      <c r="L16" s="378"/>
      <c r="M16" s="378"/>
      <c r="N16" s="378"/>
      <c r="O16" s="378"/>
      <c r="P16" s="378"/>
      <c r="Q16" s="378"/>
      <c r="R16" s="378"/>
      <c r="S16" s="378"/>
      <c r="T16" s="378"/>
      <c r="U16" s="378"/>
      <c r="V16" s="378"/>
      <c r="W16" s="378"/>
      <c r="X16" s="378"/>
      <c r="Y16" s="3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449</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8" customFormat="1" ht="21" customHeight="1" x14ac:dyDescent="0.25"/>
    <row r="21" spans="1:27" ht="15.75" customHeight="1" x14ac:dyDescent="0.25">
      <c r="A21" s="407" t="s">
        <v>6</v>
      </c>
      <c r="B21" s="409" t="s">
        <v>455</v>
      </c>
      <c r="C21" s="410"/>
      <c r="D21" s="409" t="s">
        <v>457</v>
      </c>
      <c r="E21" s="410"/>
      <c r="F21" s="392" t="s">
        <v>103</v>
      </c>
      <c r="G21" s="394"/>
      <c r="H21" s="394"/>
      <c r="I21" s="393"/>
      <c r="J21" s="407" t="s">
        <v>458</v>
      </c>
      <c r="K21" s="409" t="s">
        <v>459</v>
      </c>
      <c r="L21" s="410"/>
      <c r="M21" s="409" t="s">
        <v>460</v>
      </c>
      <c r="N21" s="410"/>
      <c r="O21" s="409" t="s">
        <v>448</v>
      </c>
      <c r="P21" s="410"/>
      <c r="Q21" s="409" t="s">
        <v>136</v>
      </c>
      <c r="R21" s="410"/>
      <c r="S21" s="407" t="s">
        <v>135</v>
      </c>
      <c r="T21" s="407" t="s">
        <v>461</v>
      </c>
      <c r="U21" s="407" t="s">
        <v>456</v>
      </c>
      <c r="V21" s="409" t="s">
        <v>134</v>
      </c>
      <c r="W21" s="410"/>
      <c r="X21" s="392" t="s">
        <v>126</v>
      </c>
      <c r="Y21" s="394"/>
      <c r="Z21" s="392" t="s">
        <v>125</v>
      </c>
      <c r="AA21" s="394"/>
    </row>
    <row r="22" spans="1:27" ht="216" customHeight="1" x14ac:dyDescent="0.25">
      <c r="A22" s="413"/>
      <c r="B22" s="411"/>
      <c r="C22" s="412"/>
      <c r="D22" s="411"/>
      <c r="E22" s="412"/>
      <c r="F22" s="392" t="s">
        <v>133</v>
      </c>
      <c r="G22" s="393"/>
      <c r="H22" s="392" t="s">
        <v>132</v>
      </c>
      <c r="I22" s="393"/>
      <c r="J22" s="408"/>
      <c r="K22" s="411"/>
      <c r="L22" s="412"/>
      <c r="M22" s="411"/>
      <c r="N22" s="412"/>
      <c r="O22" s="411"/>
      <c r="P22" s="412"/>
      <c r="Q22" s="411"/>
      <c r="R22" s="412"/>
      <c r="S22" s="408"/>
      <c r="T22" s="408"/>
      <c r="U22" s="408"/>
      <c r="V22" s="411"/>
      <c r="W22" s="412"/>
      <c r="X22" s="86" t="s">
        <v>124</v>
      </c>
      <c r="Y22" s="86" t="s">
        <v>446</v>
      </c>
      <c r="Z22" s="86" t="s">
        <v>123</v>
      </c>
      <c r="AA22" s="86" t="s">
        <v>122</v>
      </c>
    </row>
    <row r="23" spans="1:27" ht="60" customHeight="1" x14ac:dyDescent="0.25">
      <c r="A23" s="408"/>
      <c r="B23" s="133" t="s">
        <v>120</v>
      </c>
      <c r="C23" s="13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7" t="str">
        <f>'1. паспорт местоположение'!A5:C5</f>
        <v>Год раскрытия информации: 2022 год</v>
      </c>
      <c r="B5" s="377"/>
      <c r="C5" s="37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81" t="s">
        <v>10</v>
      </c>
      <c r="B7" s="381"/>
      <c r="C7" s="381"/>
      <c r="D7" s="13"/>
      <c r="E7" s="13"/>
      <c r="F7" s="13"/>
      <c r="G7" s="13"/>
      <c r="H7" s="13"/>
      <c r="I7" s="13"/>
      <c r="J7" s="13"/>
      <c r="K7" s="13"/>
      <c r="L7" s="13"/>
      <c r="M7" s="13"/>
      <c r="N7" s="13"/>
      <c r="O7" s="13"/>
      <c r="P7" s="13"/>
      <c r="Q7" s="13"/>
      <c r="R7" s="13"/>
      <c r="S7" s="13"/>
      <c r="T7" s="13"/>
      <c r="U7" s="13"/>
    </row>
    <row r="8" spans="1:29" s="12" customFormat="1" ht="18.75" x14ac:dyDescent="0.2">
      <c r="A8" s="381"/>
      <c r="B8" s="381"/>
      <c r="C8" s="381"/>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78" t="s">
        <v>9</v>
      </c>
      <c r="B10" s="378"/>
      <c r="C10" s="378"/>
      <c r="D10" s="6"/>
      <c r="E10" s="6"/>
      <c r="F10" s="6"/>
      <c r="G10" s="6"/>
      <c r="H10" s="13"/>
      <c r="I10" s="13"/>
      <c r="J10" s="13"/>
      <c r="K10" s="13"/>
      <c r="L10" s="13"/>
      <c r="M10" s="13"/>
      <c r="N10" s="13"/>
      <c r="O10" s="13"/>
      <c r="P10" s="13"/>
      <c r="Q10" s="13"/>
      <c r="R10" s="13"/>
      <c r="S10" s="13"/>
      <c r="T10" s="13"/>
      <c r="U10" s="13"/>
    </row>
    <row r="11" spans="1:29" s="12" customFormat="1" ht="18.75" x14ac:dyDescent="0.2">
      <c r="A11" s="381"/>
      <c r="B11" s="381"/>
      <c r="C11" s="381"/>
      <c r="D11" s="14"/>
      <c r="E11" s="14"/>
      <c r="F11" s="14"/>
      <c r="G11" s="14"/>
      <c r="H11" s="13"/>
      <c r="I11" s="13"/>
      <c r="J11" s="13"/>
      <c r="K11" s="13"/>
      <c r="L11" s="13"/>
      <c r="M11" s="13"/>
      <c r="N11" s="13"/>
      <c r="O11" s="13"/>
      <c r="P11" s="13"/>
      <c r="Q11" s="13"/>
      <c r="R11" s="13"/>
      <c r="S11" s="13"/>
      <c r="T11" s="13"/>
      <c r="U11" s="13"/>
    </row>
    <row r="12" spans="1:29" s="12" customFormat="1" ht="18.75" x14ac:dyDescent="0.2">
      <c r="A12" s="384" t="str">
        <f>'1. паспорт местоположение'!A12:C12</f>
        <v>H_TP2000.PS.0054</v>
      </c>
      <c r="B12" s="384"/>
      <c r="C12" s="384"/>
      <c r="D12" s="8"/>
      <c r="E12" s="8"/>
      <c r="F12" s="8"/>
      <c r="G12" s="8"/>
      <c r="H12" s="13"/>
      <c r="I12" s="13"/>
      <c r="J12" s="13"/>
      <c r="K12" s="13"/>
      <c r="L12" s="13"/>
      <c r="M12" s="13"/>
      <c r="N12" s="13"/>
      <c r="O12" s="13"/>
      <c r="P12" s="13"/>
      <c r="Q12" s="13"/>
      <c r="R12" s="13"/>
      <c r="S12" s="13"/>
      <c r="T12" s="13"/>
      <c r="U12" s="13"/>
    </row>
    <row r="13" spans="1:29" s="12" customFormat="1" ht="18.75" x14ac:dyDescent="0.2">
      <c r="A13" s="378" t="s">
        <v>8</v>
      </c>
      <c r="B13" s="378"/>
      <c r="C13" s="3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7"/>
      <c r="B14" s="387"/>
      <c r="C14" s="38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3"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78" t="s">
        <v>7</v>
      </c>
      <c r="B16" s="378"/>
      <c r="C16" s="378"/>
      <c r="D16" s="6"/>
      <c r="E16" s="6"/>
      <c r="F16" s="6"/>
      <c r="G16" s="6"/>
      <c r="H16" s="6"/>
      <c r="I16" s="6"/>
      <c r="J16" s="6"/>
      <c r="K16" s="6"/>
      <c r="L16" s="6"/>
      <c r="M16" s="6"/>
      <c r="N16" s="6"/>
      <c r="O16" s="6"/>
      <c r="P16" s="6"/>
      <c r="Q16" s="6"/>
      <c r="R16" s="6"/>
      <c r="S16" s="6"/>
      <c r="T16" s="6"/>
      <c r="U16" s="6"/>
    </row>
    <row r="17" spans="1:21" s="3" customFormat="1" ht="15" customHeight="1" x14ac:dyDescent="0.2">
      <c r="A17" s="385"/>
      <c r="B17" s="385"/>
      <c r="C17" s="385"/>
      <c r="D17" s="4"/>
      <c r="E17" s="4"/>
      <c r="F17" s="4"/>
      <c r="G17" s="4"/>
      <c r="H17" s="4"/>
      <c r="I17" s="4"/>
      <c r="J17" s="4"/>
      <c r="K17" s="4"/>
      <c r="L17" s="4"/>
      <c r="M17" s="4"/>
      <c r="N17" s="4"/>
      <c r="O17" s="4"/>
      <c r="P17" s="4"/>
      <c r="Q17" s="4"/>
      <c r="R17" s="4"/>
    </row>
    <row r="18" spans="1:21" s="3" customFormat="1" ht="27.75" customHeight="1" x14ac:dyDescent="0.2">
      <c r="A18" s="379" t="s">
        <v>441</v>
      </c>
      <c r="B18" s="379"/>
      <c r="C18" s="3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13" customFormat="1" ht="249" customHeight="1" x14ac:dyDescent="0.2">
      <c r="A22" s="24" t="s">
        <v>66</v>
      </c>
      <c r="B22" s="30" t="s">
        <v>453</v>
      </c>
      <c r="C22" s="226" t="s">
        <v>557</v>
      </c>
      <c r="D22" s="211"/>
      <c r="E22" s="211"/>
      <c r="F22" s="210"/>
      <c r="G22" s="210"/>
      <c r="H22" s="210"/>
      <c r="I22" s="210"/>
      <c r="J22" s="210"/>
      <c r="K22" s="210"/>
      <c r="L22" s="210"/>
      <c r="M22" s="210"/>
      <c r="N22" s="210"/>
      <c r="O22" s="210"/>
      <c r="P22" s="210"/>
      <c r="Q22" s="212"/>
      <c r="R22" s="212"/>
      <c r="S22" s="212"/>
      <c r="T22" s="212"/>
      <c r="U22" s="212"/>
    </row>
    <row r="23" spans="1:21" s="216" customFormat="1" ht="108" customHeight="1" x14ac:dyDescent="0.25">
      <c r="A23" s="24" t="s">
        <v>64</v>
      </c>
      <c r="B23" s="35" t="s">
        <v>61</v>
      </c>
      <c r="C23" s="214" t="s">
        <v>558</v>
      </c>
      <c r="D23" s="215"/>
      <c r="E23" s="215"/>
      <c r="F23" s="215"/>
      <c r="G23" s="215"/>
      <c r="H23" s="215"/>
      <c r="I23" s="215"/>
      <c r="J23" s="215"/>
      <c r="K23" s="215"/>
      <c r="L23" s="215"/>
      <c r="M23" s="215"/>
      <c r="N23" s="215"/>
      <c r="O23" s="215"/>
      <c r="P23" s="215"/>
      <c r="Q23" s="215"/>
      <c r="R23" s="215"/>
      <c r="S23" s="215"/>
      <c r="T23" s="215"/>
      <c r="U23" s="215"/>
    </row>
    <row r="24" spans="1:21" s="216" customFormat="1" ht="63" customHeight="1" x14ac:dyDescent="0.25">
      <c r="A24" s="24" t="s">
        <v>63</v>
      </c>
      <c r="B24" s="35" t="s">
        <v>473</v>
      </c>
      <c r="C24" s="217" t="s">
        <v>554</v>
      </c>
      <c r="D24" s="215"/>
      <c r="E24" s="215"/>
      <c r="F24" s="215"/>
      <c r="G24" s="215"/>
      <c r="H24" s="215"/>
      <c r="I24" s="215"/>
      <c r="J24" s="215"/>
      <c r="K24" s="215"/>
      <c r="L24" s="215"/>
      <c r="M24" s="215"/>
      <c r="N24" s="215"/>
      <c r="O24" s="215"/>
      <c r="P24" s="215"/>
      <c r="Q24" s="215"/>
      <c r="R24" s="215"/>
      <c r="S24" s="215"/>
      <c r="T24" s="215"/>
      <c r="U24" s="215"/>
    </row>
    <row r="25" spans="1:21" ht="31.5" x14ac:dyDescent="0.25">
      <c r="A25" s="24" t="s">
        <v>62</v>
      </c>
      <c r="B25" s="26" t="s">
        <v>474</v>
      </c>
      <c r="C25" s="25" t="s">
        <v>555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454</v>
      </c>
      <c r="C27" s="25"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30"/>
      <c r="AB6" s="130"/>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30"/>
      <c r="AB7" s="130"/>
    </row>
    <row r="8" spans="1:28" ht="15.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31"/>
      <c r="AB8" s="131"/>
    </row>
    <row r="9" spans="1:28" ht="15.75" x14ac:dyDescent="0.25">
      <c r="A9" s="378" t="s">
        <v>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2"/>
      <c r="AB9" s="132"/>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30"/>
      <c r="AB10" s="130"/>
    </row>
    <row r="11" spans="1:28" ht="15.75" x14ac:dyDescent="0.25">
      <c r="A11" s="384" t="str">
        <f>'1. паспорт местоположение'!A12:C12</f>
        <v>H_TP2000.PS.0054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31"/>
      <c r="AB11" s="131"/>
    </row>
    <row r="12" spans="1:28" ht="15.75" x14ac:dyDescent="0.25">
      <c r="A12" s="378" t="s">
        <v>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2"/>
      <c r="AB12" s="132"/>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ht="15.75" x14ac:dyDescent="0.25">
      <c r="A14" s="384"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31"/>
      <c r="AB14" s="131"/>
    </row>
    <row r="15" spans="1:28" ht="15.75"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2"/>
      <c r="AB15" s="132"/>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40"/>
      <c r="AB16" s="140"/>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40"/>
      <c r="AB17" s="140"/>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40"/>
      <c r="AB18" s="140"/>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40"/>
      <c r="AB19" s="140"/>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41"/>
      <c r="AB20" s="141"/>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41"/>
      <c r="AB21" s="141"/>
    </row>
    <row r="22" spans="1:28" x14ac:dyDescent="0.25">
      <c r="A22" s="416" t="s">
        <v>472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42"/>
      <c r="AB22" s="142"/>
    </row>
    <row r="23" spans="1:28" ht="32.25" customHeight="1" x14ac:dyDescent="0.25">
      <c r="A23" s="418" t="s">
        <v>329</v>
      </c>
      <c r="B23" s="419"/>
      <c r="C23" s="419"/>
      <c r="D23" s="419"/>
      <c r="E23" s="419"/>
      <c r="F23" s="419"/>
      <c r="G23" s="419"/>
      <c r="H23" s="419"/>
      <c r="I23" s="419"/>
      <c r="J23" s="419"/>
      <c r="K23" s="419"/>
      <c r="L23" s="420"/>
      <c r="M23" s="417" t="s">
        <v>330</v>
      </c>
      <c r="N23" s="417"/>
      <c r="O23" s="417"/>
      <c r="P23" s="417"/>
      <c r="Q23" s="417"/>
      <c r="R23" s="417"/>
      <c r="S23" s="417"/>
      <c r="T23" s="417"/>
      <c r="U23" s="417"/>
      <c r="V23" s="417"/>
      <c r="W23" s="417"/>
      <c r="X23" s="417"/>
      <c r="Y23" s="417"/>
      <c r="Z23" s="417"/>
    </row>
    <row r="24" spans="1:28" ht="151.5" customHeight="1" x14ac:dyDescent="0.25">
      <c r="A24" s="83" t="s">
        <v>240</v>
      </c>
      <c r="B24" s="84" t="s">
        <v>269</v>
      </c>
      <c r="C24" s="83" t="s">
        <v>323</v>
      </c>
      <c r="D24" s="83" t="s">
        <v>241</v>
      </c>
      <c r="E24" s="83" t="s">
        <v>324</v>
      </c>
      <c r="F24" s="83" t="s">
        <v>326</v>
      </c>
      <c r="G24" s="83" t="s">
        <v>325</v>
      </c>
      <c r="H24" s="83" t="s">
        <v>242</v>
      </c>
      <c r="I24" s="83" t="s">
        <v>327</v>
      </c>
      <c r="J24" s="83" t="s">
        <v>274</v>
      </c>
      <c r="K24" s="84" t="s">
        <v>268</v>
      </c>
      <c r="L24" s="84" t="s">
        <v>243</v>
      </c>
      <c r="M24" s="85" t="s">
        <v>288</v>
      </c>
      <c r="N24" s="84" t="s">
        <v>481</v>
      </c>
      <c r="O24" s="83" t="s">
        <v>285</v>
      </c>
      <c r="P24" s="83" t="s">
        <v>286</v>
      </c>
      <c r="Q24" s="83" t="s">
        <v>284</v>
      </c>
      <c r="R24" s="83" t="s">
        <v>242</v>
      </c>
      <c r="S24" s="83" t="s">
        <v>283</v>
      </c>
      <c r="T24" s="83" t="s">
        <v>282</v>
      </c>
      <c r="U24" s="83" t="s">
        <v>322</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43">
        <v>11</v>
      </c>
      <c r="L25" s="84">
        <v>12</v>
      </c>
      <c r="M25" s="143">
        <v>13</v>
      </c>
      <c r="N25" s="84">
        <v>14</v>
      </c>
      <c r="O25" s="143">
        <v>15</v>
      </c>
      <c r="P25" s="84">
        <v>16</v>
      </c>
      <c r="Q25" s="143">
        <v>17</v>
      </c>
      <c r="R25" s="84">
        <v>18</v>
      </c>
      <c r="S25" s="143">
        <v>19</v>
      </c>
      <c r="T25" s="84">
        <v>20</v>
      </c>
      <c r="U25" s="143">
        <v>21</v>
      </c>
      <c r="V25" s="84">
        <v>22</v>
      </c>
      <c r="W25" s="143">
        <v>23</v>
      </c>
      <c r="X25" s="84">
        <v>24</v>
      </c>
      <c r="Y25" s="143">
        <v>25</v>
      </c>
      <c r="Z25" s="84">
        <v>26</v>
      </c>
    </row>
    <row r="26" spans="1:28" ht="45.75" customHeight="1" x14ac:dyDescent="0.25">
      <c r="A26" s="76" t="s">
        <v>307</v>
      </c>
      <c r="B26" s="82"/>
      <c r="C26" s="78" t="s">
        <v>309</v>
      </c>
      <c r="D26" s="78" t="s">
        <v>310</v>
      </c>
      <c r="E26" s="78" t="s">
        <v>311</v>
      </c>
      <c r="F26" s="78" t="s">
        <v>279</v>
      </c>
      <c r="G26" s="78" t="s">
        <v>312</v>
      </c>
      <c r="H26" s="78" t="s">
        <v>242</v>
      </c>
      <c r="I26" s="78" t="s">
        <v>313</v>
      </c>
      <c r="J26" s="78" t="s">
        <v>314</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308</v>
      </c>
      <c r="B32" s="82"/>
      <c r="C32" s="78" t="s">
        <v>315</v>
      </c>
      <c r="D32" s="78" t="s">
        <v>316</v>
      </c>
      <c r="E32" s="78" t="s">
        <v>317</v>
      </c>
      <c r="F32" s="78" t="s">
        <v>318</v>
      </c>
      <c r="G32" s="78" t="s">
        <v>319</v>
      </c>
      <c r="H32" s="78" t="s">
        <v>242</v>
      </c>
      <c r="I32" s="78" t="s">
        <v>320</v>
      </c>
      <c r="J32" s="78" t="s">
        <v>321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81" t="s">
        <v>10</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78" t="s">
        <v>9</v>
      </c>
      <c r="B10" s="378"/>
      <c r="C10" s="378"/>
      <c r="D10" s="378"/>
      <c r="E10" s="378"/>
      <c r="F10" s="378"/>
      <c r="G10" s="378"/>
      <c r="H10" s="378"/>
      <c r="I10" s="378"/>
      <c r="J10" s="378"/>
      <c r="K10" s="378"/>
      <c r="L10" s="378"/>
      <c r="M10" s="378"/>
      <c r="N10" s="378"/>
      <c r="O10" s="378"/>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84" t="str">
        <f>'1. паспорт местоположение'!A12:C12</f>
        <v>H_TP2000.PS.0054</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78" t="s">
        <v>8</v>
      </c>
      <c r="B13" s="378"/>
      <c r="C13" s="378"/>
      <c r="D13" s="378"/>
      <c r="E13" s="378"/>
      <c r="F13" s="378"/>
      <c r="G13" s="378"/>
      <c r="H13" s="378"/>
      <c r="I13" s="378"/>
      <c r="J13" s="378"/>
      <c r="K13" s="378"/>
      <c r="L13" s="378"/>
      <c r="M13" s="378"/>
      <c r="N13" s="378"/>
      <c r="O13" s="378"/>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15.75" x14ac:dyDescent="0.2">
      <c r="A15" s="384"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78" t="s">
        <v>7</v>
      </c>
      <c r="B16" s="378"/>
      <c r="C16" s="378"/>
      <c r="D16" s="378"/>
      <c r="E16" s="378"/>
      <c r="F16" s="378"/>
      <c r="G16" s="378"/>
      <c r="H16" s="378"/>
      <c r="I16" s="378"/>
      <c r="J16" s="378"/>
      <c r="K16" s="378"/>
      <c r="L16" s="378"/>
      <c r="M16" s="378"/>
      <c r="N16" s="378"/>
      <c r="O16" s="378"/>
      <c r="P16" s="6"/>
      <c r="Q16" s="6"/>
      <c r="R16" s="6"/>
      <c r="S16" s="6"/>
      <c r="T16" s="6"/>
      <c r="U16" s="6"/>
      <c r="V16" s="6"/>
      <c r="W16" s="6"/>
      <c r="X16" s="6"/>
      <c r="Y16" s="6"/>
      <c r="Z16" s="6"/>
    </row>
    <row r="17" spans="1:26" s="3" customFormat="1" ht="15" customHeight="1" x14ac:dyDescent="0.2">
      <c r="A17" s="385"/>
      <c r="B17" s="385"/>
      <c r="C17" s="385"/>
      <c r="D17" s="385"/>
      <c r="E17" s="385"/>
      <c r="F17" s="385"/>
      <c r="G17" s="385"/>
      <c r="H17" s="385"/>
      <c r="I17" s="385"/>
      <c r="J17" s="385"/>
      <c r="K17" s="385"/>
      <c r="L17" s="385"/>
      <c r="M17" s="385"/>
      <c r="N17" s="385"/>
      <c r="O17" s="385"/>
      <c r="P17" s="4"/>
      <c r="Q17" s="4"/>
      <c r="R17" s="4"/>
      <c r="S17" s="4"/>
      <c r="T17" s="4"/>
      <c r="U17" s="4"/>
      <c r="V17" s="4"/>
      <c r="W17" s="4"/>
    </row>
    <row r="18" spans="1:26" s="3" customFormat="1" ht="91.5" customHeight="1" x14ac:dyDescent="0.2">
      <c r="A18" s="424" t="s">
        <v>450</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88" t="s">
        <v>6</v>
      </c>
      <c r="B19" s="388" t="s">
        <v>89</v>
      </c>
      <c r="C19" s="388" t="s">
        <v>88</v>
      </c>
      <c r="D19" s="388" t="s">
        <v>77</v>
      </c>
      <c r="E19" s="421" t="s">
        <v>87</v>
      </c>
      <c r="F19" s="422"/>
      <c r="G19" s="422"/>
      <c r="H19" s="422"/>
      <c r="I19" s="423"/>
      <c r="J19" s="388" t="s">
        <v>86</v>
      </c>
      <c r="K19" s="388"/>
      <c r="L19" s="388"/>
      <c r="M19" s="388"/>
      <c r="N19" s="388"/>
      <c r="O19" s="388"/>
      <c r="P19" s="4"/>
      <c r="Q19" s="4"/>
      <c r="R19" s="4"/>
      <c r="S19" s="4"/>
      <c r="T19" s="4"/>
      <c r="U19" s="4"/>
      <c r="V19" s="4"/>
      <c r="W19" s="4"/>
    </row>
    <row r="20" spans="1:26" s="3" customFormat="1" ht="51" customHeight="1" x14ac:dyDescent="0.2">
      <c r="A20" s="388"/>
      <c r="B20" s="388"/>
      <c r="C20" s="388"/>
      <c r="D20" s="38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55" zoomScaleNormal="100" zoomScaleSheetLayoutView="55" zoomScalePageLayoutView="50" workbookViewId="0">
      <selection activeCell="A20" sqref="A20:XFD23"/>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7"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72" width="16.7109375" style="196" customWidth="1"/>
    <col min="73" max="16384" width="9.140625" style="196"/>
  </cols>
  <sheetData>
    <row r="1" spans="1:25" ht="27.75" x14ac:dyDescent="0.4">
      <c r="K1" s="169"/>
      <c r="L1" s="196" t="str">
        <f>'1. паспорт местоположение'!C1</f>
        <v>Приложение  № _____</v>
      </c>
      <c r="T1" s="170"/>
      <c r="U1" s="427"/>
      <c r="V1" s="427"/>
      <c r="W1" s="427"/>
      <c r="X1" s="427"/>
      <c r="Y1" s="427"/>
    </row>
    <row r="2" spans="1:25" ht="27.75" x14ac:dyDescent="0.4">
      <c r="K2" s="169"/>
      <c r="L2" s="196" t="str">
        <f>'1. паспорт местоположение'!C2</f>
        <v>к приказу Минэнерго России</v>
      </c>
      <c r="T2" s="170"/>
      <c r="U2" s="427"/>
      <c r="V2" s="427"/>
      <c r="W2" s="427"/>
      <c r="X2" s="427"/>
      <c r="Y2" s="427"/>
    </row>
    <row r="3" spans="1:25" ht="27.75" x14ac:dyDescent="0.4">
      <c r="K3" s="169"/>
      <c r="L3" s="196" t="str">
        <f>'1. паспорт местоположение'!C3</f>
        <v>от «__» _____ 201_ г. №___</v>
      </c>
      <c r="T3" s="170"/>
      <c r="U3" s="427"/>
      <c r="V3" s="427"/>
      <c r="W3" s="427"/>
      <c r="X3" s="427"/>
      <c r="Y3" s="427"/>
    </row>
    <row r="4" spans="1:25" ht="27.75" x14ac:dyDescent="0.4">
      <c r="K4" s="169"/>
      <c r="T4" s="170"/>
      <c r="U4" s="365"/>
      <c r="V4" s="365"/>
      <c r="W4" s="365"/>
      <c r="X4" s="365"/>
      <c r="Y4" s="365"/>
    </row>
    <row r="5" spans="1:25" ht="27.75" x14ac:dyDescent="0.4">
      <c r="A5" s="429" t="str">
        <f>'1. паспорт местоположение'!A5:C5</f>
        <v>Год раскрытия информации: 2022 год</v>
      </c>
      <c r="B5" s="429"/>
      <c r="C5" s="429"/>
      <c r="D5" s="429"/>
      <c r="E5" s="429"/>
      <c r="F5" s="429"/>
      <c r="G5" s="429"/>
      <c r="H5" s="429"/>
      <c r="I5" s="429"/>
      <c r="J5" s="429"/>
      <c r="K5" s="429"/>
      <c r="T5" s="171"/>
      <c r="U5" s="171"/>
      <c r="W5" s="171"/>
      <c r="X5" s="171"/>
      <c r="Y5" s="172"/>
    </row>
    <row r="6" spans="1:25" ht="27.75" x14ac:dyDescent="0.4">
      <c r="A6" s="362"/>
      <c r="B6" s="362"/>
      <c r="C6" s="362"/>
      <c r="D6" s="362"/>
      <c r="E6" s="362"/>
      <c r="F6" s="362"/>
      <c r="G6" s="362"/>
      <c r="H6" s="362"/>
      <c r="I6" s="362"/>
      <c r="J6" s="362"/>
      <c r="K6" s="362"/>
      <c r="T6" s="171"/>
      <c r="U6" s="171"/>
      <c r="W6" s="171"/>
      <c r="X6" s="171"/>
      <c r="Y6" s="172"/>
    </row>
    <row r="7" spans="1:25" s="198" customFormat="1" ht="24.75" customHeight="1" x14ac:dyDescent="0.25">
      <c r="A7" s="432" t="str">
        <f>'1. паспорт местоположение'!A7:C7</f>
        <v xml:space="preserve">Паспорт инвестиционного проекта </v>
      </c>
      <c r="B7" s="432"/>
      <c r="C7" s="432"/>
      <c r="D7" s="432"/>
      <c r="E7" s="432"/>
      <c r="F7" s="432"/>
      <c r="G7" s="432"/>
      <c r="H7" s="432"/>
      <c r="I7" s="432"/>
      <c r="J7" s="432"/>
      <c r="K7" s="432"/>
      <c r="M7" s="197"/>
      <c r="T7" s="199"/>
      <c r="U7" s="199"/>
      <c r="V7" s="200"/>
      <c r="W7" s="199"/>
      <c r="X7" s="199"/>
      <c r="Y7" s="199"/>
    </row>
    <row r="8" spans="1:25" s="198" customFormat="1" ht="24.75" customHeight="1" x14ac:dyDescent="0.25">
      <c r="A8" s="366"/>
      <c r="B8" s="366"/>
      <c r="C8" s="366"/>
      <c r="D8" s="366"/>
      <c r="E8" s="366"/>
      <c r="F8" s="366"/>
      <c r="G8" s="366"/>
      <c r="H8" s="366"/>
      <c r="I8" s="366"/>
      <c r="J8" s="366"/>
      <c r="K8" s="366"/>
      <c r="M8" s="197"/>
      <c r="T8" s="199"/>
      <c r="U8" s="199"/>
      <c r="V8" s="200"/>
      <c r="W8" s="199"/>
      <c r="X8" s="199"/>
      <c r="Y8" s="199"/>
    </row>
    <row r="9" spans="1:25" s="198" customFormat="1" ht="20.25" customHeight="1" x14ac:dyDescent="0.25">
      <c r="A9" s="433" t="str">
        <f>'1. паспорт местоположение'!A9:C9</f>
        <v>АО "Россети Тюмень"</v>
      </c>
      <c r="B9" s="433"/>
      <c r="C9" s="433"/>
      <c r="D9" s="433"/>
      <c r="E9" s="433"/>
      <c r="F9" s="433"/>
      <c r="G9" s="433"/>
      <c r="H9" s="433"/>
      <c r="I9" s="433"/>
      <c r="J9" s="433"/>
      <c r="K9" s="433"/>
      <c r="M9" s="197"/>
      <c r="T9" s="201"/>
      <c r="U9" s="201"/>
      <c r="V9" s="200"/>
      <c r="W9" s="201"/>
      <c r="X9" s="201"/>
      <c r="Y9" s="201"/>
    </row>
    <row r="10" spans="1:25" ht="27.75" customHeight="1" x14ac:dyDescent="0.4">
      <c r="A10" s="430" t="str">
        <f>'1. паспорт местоположение'!A10:C10</f>
        <v xml:space="preserve">         (фирменное наименование субъекта электроэнергетики)</v>
      </c>
      <c r="B10" s="430"/>
      <c r="C10" s="430"/>
      <c r="D10" s="430"/>
      <c r="E10" s="430"/>
      <c r="F10" s="430"/>
      <c r="G10" s="430"/>
      <c r="H10" s="430"/>
      <c r="I10" s="430"/>
      <c r="J10" s="430"/>
      <c r="K10" s="430"/>
      <c r="T10" s="173"/>
      <c r="U10" s="431"/>
      <c r="V10" s="431"/>
      <c r="W10" s="431"/>
      <c r="X10" s="173"/>
      <c r="Y10" s="173"/>
    </row>
    <row r="11" spans="1:25" ht="27.75" customHeight="1" x14ac:dyDescent="0.4">
      <c r="A11" s="363"/>
      <c r="B11" s="363"/>
      <c r="C11" s="363"/>
      <c r="D11" s="363"/>
      <c r="E11" s="363"/>
      <c r="F11" s="363"/>
      <c r="G11" s="363"/>
      <c r="H11" s="363"/>
      <c r="I11" s="363"/>
      <c r="J11" s="363"/>
      <c r="K11" s="363"/>
      <c r="T11" s="173"/>
      <c r="U11" s="364"/>
      <c r="V11" s="364"/>
      <c r="W11" s="364"/>
      <c r="X11" s="173"/>
      <c r="Y11" s="173"/>
    </row>
    <row r="12" spans="1:25" ht="27.75" x14ac:dyDescent="0.4">
      <c r="A12" s="429" t="str">
        <f>'1. паспорт местоположение'!A12:C12</f>
        <v>H_TP2000.PS.0054</v>
      </c>
      <c r="B12" s="429"/>
      <c r="C12" s="429"/>
      <c r="D12" s="429"/>
      <c r="E12" s="429"/>
      <c r="F12" s="429"/>
      <c r="G12" s="429"/>
      <c r="H12" s="429"/>
      <c r="I12" s="429"/>
      <c r="J12" s="429"/>
      <c r="K12" s="429"/>
      <c r="T12" s="170"/>
      <c r="U12" s="170"/>
      <c r="V12" s="170"/>
      <c r="W12" s="170"/>
      <c r="X12" s="170"/>
      <c r="Y12" s="170"/>
    </row>
    <row r="13" spans="1:25" ht="27.75" x14ac:dyDescent="0.4">
      <c r="A13" s="430" t="str">
        <f>'1. паспорт местоположение'!A13:C13</f>
        <v xml:space="preserve">         (идентификатор инвестиционного проекта)</v>
      </c>
      <c r="B13" s="430"/>
      <c r="C13" s="430"/>
      <c r="D13" s="430"/>
      <c r="E13" s="430"/>
      <c r="F13" s="430"/>
      <c r="G13" s="430"/>
      <c r="H13" s="430"/>
      <c r="I13" s="430"/>
      <c r="J13" s="430"/>
      <c r="K13" s="430"/>
      <c r="T13" s="170"/>
      <c r="U13" s="201"/>
      <c r="V13" s="201"/>
      <c r="W13" s="201"/>
      <c r="X13" s="201"/>
      <c r="Y13" s="201"/>
    </row>
    <row r="14" spans="1:25" ht="27.75" x14ac:dyDescent="0.4">
      <c r="A14" s="363"/>
      <c r="B14" s="363"/>
      <c r="C14" s="363"/>
      <c r="D14" s="363"/>
      <c r="E14" s="363"/>
      <c r="F14" s="363"/>
      <c r="G14" s="363"/>
      <c r="H14" s="363"/>
      <c r="I14" s="363"/>
      <c r="J14" s="363"/>
      <c r="K14" s="363"/>
      <c r="T14" s="170"/>
      <c r="U14" s="201"/>
      <c r="V14" s="201"/>
      <c r="W14" s="201"/>
      <c r="X14" s="201"/>
      <c r="Y14" s="201"/>
    </row>
    <row r="15" spans="1:25" ht="27.75" x14ac:dyDescent="0.4">
      <c r="A15" s="429"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429"/>
      <c r="C15" s="429"/>
      <c r="D15" s="429"/>
      <c r="E15" s="429"/>
      <c r="F15" s="429"/>
      <c r="G15" s="429"/>
      <c r="H15" s="429"/>
      <c r="I15" s="429"/>
      <c r="J15" s="429"/>
      <c r="K15" s="429"/>
      <c r="T15" s="174"/>
      <c r="U15" s="427"/>
      <c r="V15" s="427"/>
      <c r="W15" s="427"/>
      <c r="X15" s="170"/>
      <c r="Y15" s="170"/>
    </row>
    <row r="16" spans="1:25" ht="27.75" customHeight="1" x14ac:dyDescent="0.25">
      <c r="A16" s="430" t="str">
        <f>'1. паспорт местоположение'!A16:C16</f>
        <v xml:space="preserve">         (наименование инвестиционного проекта)</v>
      </c>
      <c r="B16" s="430"/>
      <c r="C16" s="430"/>
      <c r="D16" s="430"/>
      <c r="E16" s="430"/>
      <c r="F16" s="430"/>
      <c r="G16" s="430"/>
      <c r="H16" s="430"/>
      <c r="I16" s="430"/>
      <c r="J16" s="430"/>
      <c r="K16" s="430"/>
      <c r="T16" s="175"/>
      <c r="U16" s="428"/>
      <c r="V16" s="428"/>
      <c r="W16" s="428"/>
      <c r="X16" s="428"/>
      <c r="Y16" s="175"/>
    </row>
    <row r="17" spans="1:28" ht="27.75" x14ac:dyDescent="0.4">
      <c r="A17" s="434"/>
      <c r="B17" s="434"/>
      <c r="C17" s="434"/>
      <c r="D17" s="434"/>
      <c r="E17" s="434"/>
      <c r="F17" s="434"/>
      <c r="G17" s="434"/>
      <c r="H17" s="434"/>
      <c r="I17" s="434"/>
      <c r="J17" s="434"/>
      <c r="K17" s="434"/>
      <c r="T17" s="170"/>
      <c r="U17" s="427"/>
      <c r="V17" s="427"/>
      <c r="W17" s="427"/>
      <c r="X17" s="170"/>
      <c r="Y17" s="170"/>
    </row>
    <row r="18" spans="1:28" ht="27.75" x14ac:dyDescent="0.4">
      <c r="A18" s="429" t="s">
        <v>586</v>
      </c>
      <c r="B18" s="429"/>
      <c r="C18" s="429"/>
      <c r="D18" s="429"/>
      <c r="E18" s="429"/>
      <c r="F18" s="429"/>
      <c r="G18" s="429"/>
      <c r="H18" s="429"/>
      <c r="I18" s="429"/>
      <c r="J18" s="429"/>
      <c r="K18" s="429"/>
      <c r="L18" s="203"/>
      <c r="M18" s="204"/>
      <c r="N18" s="203"/>
      <c r="O18" s="203"/>
      <c r="P18" s="203"/>
      <c r="Q18" s="203"/>
      <c r="R18" s="203"/>
      <c r="S18" s="203"/>
      <c r="T18" s="203"/>
      <c r="U18" s="195"/>
      <c r="V18" s="195"/>
      <c r="W18" s="195"/>
      <c r="X18" s="195"/>
      <c r="Y18" s="203"/>
      <c r="Z18" s="203"/>
      <c r="AA18" s="203"/>
      <c r="AB18" s="203"/>
    </row>
    <row r="19" spans="1:28" ht="27.75" x14ac:dyDescent="0.4">
      <c r="D19" s="202"/>
      <c r="U19" s="170"/>
      <c r="V19" s="170"/>
      <c r="W19" s="170"/>
      <c r="X19" s="170"/>
      <c r="Y19" s="170"/>
    </row>
    <row r="20" spans="1:28" ht="27.75" x14ac:dyDescent="0.4">
      <c r="D20" s="202"/>
      <c r="U20" s="170"/>
      <c r="V20" s="170"/>
      <c r="W20" s="170"/>
      <c r="X20" s="170"/>
      <c r="Y20" s="170"/>
    </row>
    <row r="21" spans="1:28" ht="27.75" x14ac:dyDescent="0.4">
      <c r="D21" s="202"/>
      <c r="U21" s="170"/>
      <c r="V21" s="170"/>
      <c r="W21" s="170"/>
      <c r="X21" s="170"/>
      <c r="Y21" s="170"/>
    </row>
    <row r="22" spans="1:28" ht="27.75" x14ac:dyDescent="0.4">
      <c r="D22" s="202"/>
      <c r="U22" s="170"/>
      <c r="V22" s="170"/>
      <c r="W22" s="170"/>
      <c r="X22" s="170"/>
      <c r="Y22" s="170"/>
    </row>
    <row r="23" spans="1:28" ht="27.75" x14ac:dyDescent="0.4">
      <c r="D23" s="202"/>
      <c r="U23" s="170"/>
      <c r="V23" s="170"/>
      <c r="W23" s="170"/>
      <c r="X23" s="170"/>
      <c r="Y23" s="170"/>
    </row>
    <row r="24" spans="1:28" ht="16.5" thickBot="1" x14ac:dyDescent="0.3">
      <c r="A24" s="230" t="s">
        <v>304</v>
      </c>
      <c r="B24" s="230" t="s">
        <v>1</v>
      </c>
      <c r="C24" s="231"/>
      <c r="D24" s="232"/>
      <c r="E24" s="233"/>
      <c r="F24" s="233"/>
      <c r="G24" s="233"/>
      <c r="H24" s="233"/>
      <c r="I24" s="231"/>
      <c r="J24" s="231"/>
      <c r="K24" s="231"/>
      <c r="L24" s="231"/>
      <c r="M24" s="234"/>
      <c r="N24" s="231"/>
      <c r="O24" s="231"/>
      <c r="P24" s="231"/>
      <c r="Q24" s="231"/>
      <c r="R24" s="231"/>
      <c r="S24" s="231"/>
      <c r="T24" s="231"/>
      <c r="U24" s="231"/>
      <c r="V24" s="231"/>
      <c r="W24" s="231"/>
      <c r="X24" s="231"/>
      <c r="Y24" s="231"/>
      <c r="Z24" s="231"/>
      <c r="AA24" s="231"/>
    </row>
    <row r="25" spans="1:28" x14ac:dyDescent="0.25">
      <c r="A25" s="235" t="s">
        <v>494</v>
      </c>
      <c r="B25" s="236">
        <v>20026439.75</v>
      </c>
      <c r="C25" s="231"/>
      <c r="D25" s="231"/>
      <c r="E25" s="231"/>
      <c r="F25" s="231"/>
      <c r="G25" s="231"/>
      <c r="H25" s="231"/>
      <c r="I25" s="231"/>
      <c r="J25" s="231"/>
      <c r="K25" s="231"/>
      <c r="L25" s="231"/>
      <c r="M25" s="234"/>
      <c r="N25" s="231"/>
      <c r="O25" s="231"/>
      <c r="P25" s="231"/>
      <c r="Q25" s="231"/>
      <c r="R25" s="231"/>
      <c r="S25" s="231"/>
      <c r="T25" s="231"/>
      <c r="U25" s="231"/>
      <c r="V25" s="231"/>
      <c r="W25" s="231"/>
      <c r="X25" s="231"/>
      <c r="Y25" s="231"/>
      <c r="Z25" s="231"/>
      <c r="AA25" s="231"/>
    </row>
    <row r="26" spans="1:28" x14ac:dyDescent="0.25">
      <c r="A26" s="237" t="s">
        <v>495</v>
      </c>
      <c r="B26" s="238"/>
      <c r="C26" s="231"/>
      <c r="D26" s="231"/>
      <c r="E26" s="231"/>
      <c r="F26" s="231"/>
      <c r="G26" s="231"/>
      <c r="H26" s="231"/>
      <c r="I26" s="231"/>
      <c r="J26" s="231"/>
      <c r="K26" s="231"/>
      <c r="L26" s="231"/>
      <c r="M26" s="234"/>
      <c r="N26" s="231"/>
      <c r="O26" s="231"/>
      <c r="P26" s="231"/>
      <c r="Q26" s="231"/>
      <c r="R26" s="231"/>
      <c r="S26" s="231"/>
      <c r="T26" s="231"/>
      <c r="U26" s="231"/>
      <c r="V26" s="231"/>
      <c r="W26" s="231"/>
      <c r="X26" s="231"/>
      <c r="Y26" s="231"/>
      <c r="Z26" s="231"/>
      <c r="AA26" s="231"/>
    </row>
    <row r="27" spans="1:28" x14ac:dyDescent="0.25">
      <c r="A27" s="237" t="s">
        <v>496</v>
      </c>
      <c r="B27" s="238">
        <v>25</v>
      </c>
      <c r="C27" s="231"/>
      <c r="D27" s="239" t="s">
        <v>303</v>
      </c>
      <c r="E27" s="240"/>
      <c r="F27" s="240"/>
      <c r="G27" s="231"/>
      <c r="H27" s="231"/>
      <c r="I27" s="231"/>
      <c r="J27" s="231"/>
      <c r="K27" s="231"/>
      <c r="L27" s="231"/>
      <c r="M27" s="234"/>
      <c r="N27" s="231"/>
      <c r="O27" s="231"/>
      <c r="P27" s="231"/>
      <c r="Q27" s="231"/>
      <c r="R27" s="231"/>
      <c r="S27" s="231"/>
      <c r="T27" s="231"/>
      <c r="U27" s="231"/>
      <c r="V27" s="231"/>
      <c r="W27" s="231"/>
      <c r="X27" s="231"/>
      <c r="Y27" s="231"/>
      <c r="Z27" s="231"/>
      <c r="AA27" s="231"/>
    </row>
    <row r="28" spans="1:28" ht="16.5" thickBot="1" x14ac:dyDescent="0.3">
      <c r="A28" s="241" t="s">
        <v>497</v>
      </c>
      <c r="B28" s="242">
        <v>1</v>
      </c>
      <c r="C28" s="231"/>
      <c r="D28" s="425" t="s">
        <v>302</v>
      </c>
      <c r="E28" s="425"/>
      <c r="F28" s="243">
        <f>SUM(B95:AA95)</f>
        <v>12.519640593385644</v>
      </c>
      <c r="G28" s="231"/>
      <c r="H28" s="231"/>
      <c r="I28" s="231"/>
      <c r="J28" s="231"/>
      <c r="K28" s="244"/>
      <c r="L28" s="231"/>
      <c r="M28" s="234"/>
      <c r="N28" s="245"/>
      <c r="O28" s="231"/>
      <c r="P28" s="231"/>
      <c r="Q28" s="231"/>
      <c r="R28" s="231"/>
      <c r="S28" s="231"/>
      <c r="T28" s="231"/>
      <c r="U28" s="231"/>
      <c r="V28" s="231"/>
      <c r="W28" s="231"/>
      <c r="X28" s="231"/>
      <c r="Y28" s="231"/>
      <c r="Z28" s="231"/>
      <c r="AA28" s="231"/>
    </row>
    <row r="29" spans="1:28" x14ac:dyDescent="0.25">
      <c r="A29" s="235" t="s">
        <v>498</v>
      </c>
      <c r="B29" s="246">
        <f>-C66</f>
        <v>-1537500</v>
      </c>
      <c r="C29" s="231"/>
      <c r="D29" s="425" t="s">
        <v>301</v>
      </c>
      <c r="E29" s="425"/>
      <c r="F29" s="243" t="str">
        <f>IF(SUM(B96:AA96)=0,"не окупается",SUM(B96:AA96))</f>
        <v>не окупается</v>
      </c>
      <c r="G29" s="231"/>
      <c r="H29" s="231"/>
      <c r="I29" s="231"/>
      <c r="J29" s="231"/>
      <c r="K29" s="244"/>
      <c r="L29" s="231"/>
      <c r="M29" s="234"/>
      <c r="N29" s="231"/>
      <c r="O29" s="231"/>
      <c r="P29" s="231"/>
      <c r="Q29" s="231"/>
      <c r="R29" s="231"/>
      <c r="S29" s="231"/>
      <c r="T29" s="231"/>
      <c r="U29" s="231"/>
      <c r="V29" s="231"/>
      <c r="W29" s="231"/>
      <c r="X29" s="231"/>
      <c r="Y29" s="231"/>
      <c r="Z29" s="231"/>
      <c r="AA29" s="231"/>
    </row>
    <row r="30" spans="1:28" x14ac:dyDescent="0.25">
      <c r="A30" s="237" t="s">
        <v>499</v>
      </c>
      <c r="B30" s="247">
        <v>1</v>
      </c>
      <c r="C30" s="231"/>
      <c r="D30" s="425" t="s">
        <v>487</v>
      </c>
      <c r="E30" s="425"/>
      <c r="F30" s="248">
        <f>M93</f>
        <v>-13861144.051247923</v>
      </c>
      <c r="G30" s="231"/>
      <c r="H30" s="231"/>
      <c r="I30" s="231"/>
      <c r="J30" s="231"/>
      <c r="K30" s="244"/>
      <c r="L30" s="231"/>
      <c r="M30" s="234"/>
      <c r="N30" s="231"/>
      <c r="O30" s="231"/>
      <c r="P30" s="231"/>
      <c r="Q30" s="231"/>
      <c r="R30" s="231"/>
      <c r="S30" s="231"/>
      <c r="T30" s="231"/>
      <c r="U30" s="231"/>
      <c r="V30" s="231"/>
      <c r="W30" s="231"/>
      <c r="X30" s="231"/>
      <c r="Y30" s="231"/>
      <c r="Z30" s="231"/>
      <c r="AA30" s="231"/>
    </row>
    <row r="31" spans="1:28" x14ac:dyDescent="0.25">
      <c r="A31" s="237" t="s">
        <v>500</v>
      </c>
      <c r="B31" s="247">
        <v>1</v>
      </c>
      <c r="C31" s="231"/>
      <c r="D31" s="425" t="s">
        <v>488</v>
      </c>
      <c r="E31" s="425"/>
      <c r="F31" s="280" t="str">
        <f>IF(F30&gt;0,"да","нет")</f>
        <v>нет</v>
      </c>
      <c r="G31" s="231"/>
      <c r="H31" s="231"/>
      <c r="I31" s="231"/>
      <c r="J31" s="231"/>
      <c r="K31" s="244"/>
      <c r="L31" s="231"/>
      <c r="M31" s="234"/>
      <c r="N31" s="231"/>
      <c r="O31" s="231"/>
      <c r="P31" s="231"/>
      <c r="Q31" s="231"/>
      <c r="R31" s="231"/>
      <c r="S31" s="231"/>
      <c r="T31" s="231"/>
      <c r="U31" s="231"/>
      <c r="V31" s="231"/>
      <c r="W31" s="231"/>
      <c r="X31" s="231"/>
      <c r="Y31" s="231"/>
      <c r="Z31" s="231"/>
      <c r="AA31" s="231"/>
    </row>
    <row r="32" spans="1:28" x14ac:dyDescent="0.25">
      <c r="A32" s="237" t="s">
        <v>501</v>
      </c>
      <c r="B32" s="247">
        <f>-C67</f>
        <v>-98492.573333333334</v>
      </c>
      <c r="C32" s="231"/>
      <c r="D32" s="231"/>
      <c r="E32" s="231"/>
      <c r="F32" s="231"/>
      <c r="G32" s="231"/>
      <c r="H32" s="231"/>
      <c r="I32" s="231"/>
      <c r="J32" s="231"/>
      <c r="K32" s="231"/>
      <c r="L32" s="231"/>
      <c r="M32" s="234"/>
      <c r="N32" s="231"/>
      <c r="O32" s="231"/>
      <c r="P32" s="231"/>
      <c r="Q32" s="231"/>
      <c r="R32" s="231"/>
      <c r="S32" s="231"/>
      <c r="T32" s="231"/>
      <c r="U32" s="231"/>
      <c r="V32" s="231"/>
      <c r="W32" s="231"/>
      <c r="X32" s="231"/>
      <c r="Y32" s="231"/>
      <c r="Z32" s="231"/>
      <c r="AA32" s="231"/>
    </row>
    <row r="33" spans="1:27" x14ac:dyDescent="0.25">
      <c r="A33" s="237" t="s">
        <v>502</v>
      </c>
      <c r="B33" s="247">
        <v>1</v>
      </c>
      <c r="C33" s="231"/>
      <c r="D33" s="231"/>
      <c r="E33" s="231"/>
      <c r="F33" s="231"/>
      <c r="G33" s="231"/>
      <c r="H33" s="231"/>
      <c r="I33" s="231"/>
      <c r="J33" s="231"/>
      <c r="K33" s="231"/>
      <c r="L33" s="231"/>
      <c r="M33" s="234"/>
      <c r="N33" s="231"/>
      <c r="O33" s="231"/>
      <c r="P33" s="231"/>
      <c r="Q33" s="231"/>
      <c r="R33" s="231"/>
      <c r="S33" s="231"/>
      <c r="T33" s="231"/>
      <c r="U33" s="231"/>
      <c r="V33" s="231"/>
      <c r="W33" s="231"/>
      <c r="X33" s="231"/>
      <c r="Y33" s="231"/>
      <c r="Z33" s="231"/>
      <c r="AA33" s="231"/>
    </row>
    <row r="34" spans="1:27" x14ac:dyDescent="0.25">
      <c r="A34" s="237" t="s">
        <v>503</v>
      </c>
      <c r="B34" s="247">
        <v>1</v>
      </c>
      <c r="C34" s="231"/>
      <c r="D34" s="231"/>
      <c r="E34" s="231"/>
      <c r="F34" s="231"/>
      <c r="G34" s="231"/>
      <c r="H34" s="231"/>
      <c r="I34" s="231"/>
      <c r="J34" s="231"/>
      <c r="K34" s="231"/>
      <c r="L34" s="231"/>
      <c r="M34" s="234"/>
      <c r="N34" s="231"/>
      <c r="O34" s="231"/>
      <c r="P34" s="231"/>
      <c r="Q34" s="231"/>
      <c r="R34" s="231"/>
      <c r="S34" s="231"/>
      <c r="T34" s="231"/>
      <c r="U34" s="231"/>
      <c r="V34" s="231"/>
      <c r="W34" s="231"/>
      <c r="X34" s="231"/>
      <c r="Y34" s="231"/>
      <c r="Z34" s="231"/>
      <c r="AA34" s="231"/>
    </row>
    <row r="35" spans="1:27" x14ac:dyDescent="0.25">
      <c r="A35" s="249" t="s">
        <v>504</v>
      </c>
      <c r="B35" s="250">
        <v>2.1999999999999999E-2</v>
      </c>
      <c r="C35" s="231"/>
      <c r="D35" s="231"/>
      <c r="E35" s="231"/>
      <c r="F35" s="231"/>
      <c r="G35" s="231"/>
      <c r="H35" s="231"/>
      <c r="I35" s="231"/>
      <c r="J35" s="231"/>
      <c r="K35" s="231"/>
      <c r="L35" s="231"/>
      <c r="M35" s="234"/>
      <c r="N35" s="231"/>
      <c r="O35" s="231"/>
      <c r="P35" s="231"/>
      <c r="Q35" s="231"/>
      <c r="R35" s="231"/>
      <c r="S35" s="231"/>
      <c r="T35" s="231"/>
      <c r="U35" s="231"/>
      <c r="V35" s="231"/>
      <c r="W35" s="231"/>
      <c r="X35" s="231"/>
      <c r="Y35" s="231"/>
      <c r="Z35" s="231"/>
      <c r="AA35" s="231"/>
    </row>
    <row r="36" spans="1:27" ht="16.5" thickBot="1" x14ac:dyDescent="0.3">
      <c r="A36" s="241" t="s">
        <v>505</v>
      </c>
      <c r="B36" s="251">
        <v>0.2</v>
      </c>
      <c r="C36" s="231"/>
      <c r="D36" s="231"/>
      <c r="E36" s="231"/>
      <c r="F36" s="231"/>
      <c r="G36" s="231"/>
      <c r="H36" s="231"/>
      <c r="I36" s="231"/>
      <c r="J36" s="231"/>
      <c r="K36" s="231"/>
      <c r="L36" s="231"/>
      <c r="M36" s="234"/>
      <c r="N36" s="231"/>
      <c r="O36" s="231"/>
      <c r="P36" s="231"/>
      <c r="Q36" s="231"/>
      <c r="R36" s="231"/>
      <c r="S36" s="231"/>
      <c r="T36" s="231"/>
      <c r="U36" s="231"/>
      <c r="V36" s="231"/>
      <c r="W36" s="231"/>
      <c r="X36" s="231"/>
      <c r="Y36" s="231"/>
      <c r="Z36" s="231"/>
      <c r="AA36" s="231"/>
    </row>
    <row r="37" spans="1:27" x14ac:dyDescent="0.25">
      <c r="A37" s="235" t="s">
        <v>506</v>
      </c>
      <c r="B37" s="246">
        <v>0</v>
      </c>
      <c r="C37" s="231"/>
      <c r="D37" s="231"/>
      <c r="E37" s="231"/>
      <c r="F37" s="231"/>
      <c r="G37" s="231"/>
      <c r="H37" s="231"/>
      <c r="I37" s="231"/>
      <c r="J37" s="231"/>
      <c r="K37" s="231"/>
      <c r="L37" s="231"/>
      <c r="M37" s="234"/>
      <c r="N37" s="231"/>
      <c r="O37" s="231"/>
      <c r="P37" s="231"/>
      <c r="Q37" s="231"/>
      <c r="R37" s="231"/>
      <c r="S37" s="231"/>
      <c r="T37" s="231"/>
      <c r="U37" s="231"/>
      <c r="V37" s="231"/>
      <c r="W37" s="231"/>
      <c r="X37" s="231"/>
      <c r="Y37" s="231"/>
      <c r="Z37" s="231"/>
      <c r="AA37" s="231"/>
    </row>
    <row r="38" spans="1:27" x14ac:dyDescent="0.25">
      <c r="A38" s="237" t="s">
        <v>507</v>
      </c>
      <c r="B38" s="247"/>
      <c r="C38" s="231"/>
      <c r="D38" s="231"/>
      <c r="E38" s="231"/>
      <c r="F38" s="231"/>
      <c r="G38" s="231"/>
      <c r="H38" s="231"/>
      <c r="I38" s="231"/>
      <c r="J38" s="231"/>
      <c r="K38" s="231"/>
      <c r="L38" s="231"/>
      <c r="M38" s="234"/>
      <c r="N38" s="231"/>
      <c r="O38" s="231"/>
      <c r="P38" s="231"/>
      <c r="Q38" s="231"/>
      <c r="R38" s="231"/>
      <c r="S38" s="231"/>
      <c r="T38" s="231"/>
      <c r="U38" s="231"/>
      <c r="V38" s="231"/>
      <c r="W38" s="231"/>
      <c r="X38" s="231"/>
      <c r="Y38" s="231"/>
      <c r="Z38" s="231"/>
      <c r="AA38" s="231"/>
    </row>
    <row r="39" spans="1:27" ht="16.5" thickBot="1" x14ac:dyDescent="0.3">
      <c r="A39" s="249" t="s">
        <v>508</v>
      </c>
      <c r="B39" s="252">
        <v>0</v>
      </c>
      <c r="C39" s="231"/>
      <c r="D39" s="231"/>
      <c r="E39" s="231"/>
      <c r="F39" s="231"/>
      <c r="G39" s="231"/>
      <c r="H39" s="231"/>
      <c r="I39" s="231"/>
      <c r="J39" s="231"/>
      <c r="K39" s="231"/>
      <c r="L39" s="231"/>
      <c r="M39" s="234"/>
      <c r="N39" s="231"/>
      <c r="O39" s="231"/>
      <c r="P39" s="231"/>
      <c r="Q39" s="231"/>
      <c r="R39" s="231"/>
      <c r="S39" s="231"/>
      <c r="T39" s="231"/>
      <c r="U39" s="231"/>
      <c r="V39" s="231"/>
      <c r="W39" s="231"/>
      <c r="X39" s="231"/>
      <c r="Y39" s="231"/>
      <c r="Z39" s="231"/>
      <c r="AA39" s="231"/>
    </row>
    <row r="40" spans="1:27" x14ac:dyDescent="0.25">
      <c r="A40" s="253" t="s">
        <v>509</v>
      </c>
      <c r="B40" s="254">
        <v>0</v>
      </c>
      <c r="C40" s="231"/>
      <c r="D40" s="231"/>
      <c r="E40" s="231"/>
      <c r="F40" s="231"/>
      <c r="G40" s="231"/>
      <c r="H40" s="231"/>
      <c r="I40" s="231"/>
      <c r="J40" s="231"/>
      <c r="K40" s="231"/>
      <c r="L40" s="231"/>
      <c r="M40" s="234"/>
      <c r="N40" s="231"/>
      <c r="O40" s="231"/>
      <c r="P40" s="231"/>
      <c r="Q40" s="231"/>
      <c r="R40" s="231"/>
      <c r="S40" s="231"/>
      <c r="T40" s="231"/>
      <c r="U40" s="231"/>
      <c r="V40" s="231"/>
      <c r="W40" s="231"/>
      <c r="X40" s="231"/>
      <c r="Y40" s="231"/>
      <c r="Z40" s="231"/>
      <c r="AA40" s="231"/>
    </row>
    <row r="41" spans="1:27" x14ac:dyDescent="0.25">
      <c r="A41" s="255" t="s">
        <v>510</v>
      </c>
      <c r="B41" s="256">
        <v>0</v>
      </c>
      <c r="C41" s="231"/>
      <c r="D41" s="231"/>
      <c r="E41" s="231"/>
      <c r="F41" s="231"/>
      <c r="G41" s="231"/>
      <c r="H41" s="231"/>
      <c r="I41" s="231"/>
      <c r="J41" s="231"/>
      <c r="K41" s="231"/>
      <c r="L41" s="231"/>
      <c r="M41" s="234"/>
      <c r="N41" s="231"/>
      <c r="O41" s="231"/>
      <c r="P41" s="231"/>
      <c r="Q41" s="231"/>
      <c r="R41" s="231"/>
      <c r="S41" s="231"/>
      <c r="T41" s="231"/>
      <c r="U41" s="231"/>
      <c r="V41" s="231"/>
      <c r="W41" s="231"/>
      <c r="X41" s="231"/>
      <c r="Y41" s="231"/>
      <c r="Z41" s="231"/>
      <c r="AA41" s="231"/>
    </row>
    <row r="42" spans="1:27" x14ac:dyDescent="0.25">
      <c r="A42" s="255" t="s">
        <v>511</v>
      </c>
      <c r="B42" s="257">
        <v>0</v>
      </c>
      <c r="C42" s="231"/>
      <c r="D42" s="231"/>
      <c r="E42" s="231"/>
      <c r="F42" s="231"/>
      <c r="G42" s="231"/>
      <c r="H42" s="231"/>
      <c r="I42" s="231"/>
      <c r="J42" s="231"/>
      <c r="K42" s="231"/>
      <c r="L42" s="231"/>
      <c r="M42" s="234"/>
      <c r="N42" s="231"/>
      <c r="O42" s="231"/>
      <c r="P42" s="231"/>
      <c r="Q42" s="231"/>
      <c r="R42" s="231"/>
      <c r="S42" s="231"/>
      <c r="T42" s="231"/>
      <c r="U42" s="231"/>
      <c r="V42" s="231"/>
      <c r="W42" s="231"/>
      <c r="X42" s="231"/>
      <c r="Y42" s="231"/>
      <c r="Z42" s="231"/>
      <c r="AA42" s="231"/>
    </row>
    <row r="43" spans="1:27" x14ac:dyDescent="0.25">
      <c r="A43" s="255" t="s">
        <v>512</v>
      </c>
      <c r="B43" s="257">
        <v>0</v>
      </c>
      <c r="C43" s="231"/>
      <c r="D43" s="231"/>
      <c r="E43" s="231"/>
      <c r="F43" s="231"/>
      <c r="G43" s="231"/>
      <c r="H43" s="231"/>
      <c r="I43" s="231"/>
      <c r="J43" s="231"/>
      <c r="K43" s="231"/>
      <c r="L43" s="231"/>
      <c r="M43" s="234"/>
      <c r="N43" s="231"/>
      <c r="O43" s="231"/>
      <c r="P43" s="231"/>
      <c r="Q43" s="231"/>
      <c r="R43" s="231"/>
      <c r="S43" s="231"/>
      <c r="T43" s="231"/>
      <c r="U43" s="231"/>
      <c r="V43" s="231"/>
      <c r="W43" s="231"/>
      <c r="X43" s="231"/>
      <c r="Y43" s="231"/>
      <c r="Z43" s="258"/>
      <c r="AA43" s="231"/>
    </row>
    <row r="44" spans="1:27" x14ac:dyDescent="0.25">
      <c r="A44" s="255" t="s">
        <v>513</v>
      </c>
      <c r="B44" s="257">
        <v>0.13500000000000001</v>
      </c>
      <c r="C44" s="231"/>
      <c r="D44" s="231"/>
      <c r="E44" s="231"/>
      <c r="F44" s="231"/>
      <c r="G44" s="231"/>
      <c r="H44" s="231"/>
      <c r="I44" s="231"/>
      <c r="J44" s="231"/>
      <c r="K44" s="231"/>
      <c r="L44" s="231"/>
      <c r="M44" s="234"/>
      <c r="N44" s="231"/>
      <c r="O44" s="231"/>
      <c r="P44" s="231"/>
      <c r="Q44" s="231"/>
      <c r="R44" s="231"/>
      <c r="S44" s="231"/>
      <c r="T44" s="231"/>
      <c r="U44" s="259"/>
      <c r="V44" s="259"/>
      <c r="W44" s="259"/>
      <c r="X44" s="259"/>
      <c r="Y44" s="259"/>
      <c r="Z44" s="259"/>
      <c r="AA44" s="231"/>
    </row>
    <row r="45" spans="1:27" x14ac:dyDescent="0.25">
      <c r="A45" s="255" t="s">
        <v>514</v>
      </c>
      <c r="B45" s="257">
        <f>1-B43</f>
        <v>1</v>
      </c>
      <c r="C45" s="231"/>
      <c r="D45" s="231"/>
      <c r="E45" s="231"/>
      <c r="F45" s="231"/>
      <c r="G45" s="231"/>
      <c r="H45" s="231"/>
      <c r="I45" s="231"/>
      <c r="J45" s="231"/>
      <c r="K45" s="231"/>
      <c r="L45" s="231"/>
      <c r="M45" s="234"/>
      <c r="N45" s="231"/>
      <c r="O45" s="231"/>
      <c r="P45" s="231"/>
      <c r="Q45" s="231"/>
      <c r="R45" s="231"/>
      <c r="S45" s="231"/>
      <c r="T45" s="231"/>
      <c r="U45" s="231"/>
      <c r="V45" s="231"/>
      <c r="W45" s="231"/>
      <c r="X45" s="231"/>
      <c r="Y45" s="231"/>
      <c r="Z45" s="231"/>
      <c r="AA45" s="231"/>
    </row>
    <row r="46" spans="1:27" ht="16.5" thickBot="1" x14ac:dyDescent="0.3">
      <c r="A46" s="260" t="s">
        <v>515</v>
      </c>
      <c r="B46" s="261">
        <f>B45*B44+B43*B42*(1-B36)</f>
        <v>0.13500000000000001</v>
      </c>
      <c r="C46" s="231"/>
      <c r="D46" s="231"/>
      <c r="E46" s="231"/>
      <c r="F46" s="231"/>
      <c r="G46" s="231"/>
      <c r="H46" s="231"/>
      <c r="I46" s="231"/>
      <c r="J46" s="231"/>
      <c r="K46" s="231"/>
      <c r="L46" s="231"/>
      <c r="M46" s="234"/>
      <c r="N46" s="231"/>
      <c r="O46" s="231"/>
      <c r="P46" s="231"/>
      <c r="Q46" s="231"/>
      <c r="R46" s="231"/>
      <c r="S46" s="231"/>
      <c r="T46" s="231"/>
      <c r="U46" s="231"/>
      <c r="V46" s="231"/>
      <c r="W46" s="231"/>
      <c r="X46" s="231"/>
      <c r="Y46" s="231"/>
      <c r="Z46" s="231"/>
      <c r="AA46" s="231"/>
    </row>
    <row r="47" spans="1:27" ht="31.5" x14ac:dyDescent="0.25">
      <c r="A47" s="262" t="s">
        <v>516</v>
      </c>
      <c r="B47" s="263" t="s">
        <v>631</v>
      </c>
      <c r="C47" s="264">
        <v>2022</v>
      </c>
      <c r="D47" s="265">
        <f>C47+1</f>
        <v>2023</v>
      </c>
      <c r="E47" s="265">
        <f t="shared" ref="E47:AA47" si="0">D47+1</f>
        <v>2024</v>
      </c>
      <c r="F47" s="265">
        <f t="shared" si="0"/>
        <v>2025</v>
      </c>
      <c r="G47" s="265">
        <f t="shared" si="0"/>
        <v>2026</v>
      </c>
      <c r="H47" s="265">
        <f t="shared" si="0"/>
        <v>2027</v>
      </c>
      <c r="I47" s="265">
        <f t="shared" si="0"/>
        <v>2028</v>
      </c>
      <c r="J47" s="265">
        <f t="shared" si="0"/>
        <v>2029</v>
      </c>
      <c r="K47" s="265">
        <f t="shared" si="0"/>
        <v>2030</v>
      </c>
      <c r="L47" s="265">
        <f t="shared" si="0"/>
        <v>2031</v>
      </c>
      <c r="M47" s="266">
        <f t="shared" si="0"/>
        <v>2032</v>
      </c>
      <c r="N47" s="265">
        <f t="shared" si="0"/>
        <v>2033</v>
      </c>
      <c r="O47" s="265">
        <f t="shared" si="0"/>
        <v>2034</v>
      </c>
      <c r="P47" s="265">
        <f t="shared" si="0"/>
        <v>2035</v>
      </c>
      <c r="Q47" s="265">
        <f t="shared" si="0"/>
        <v>2036</v>
      </c>
      <c r="R47" s="265">
        <f t="shared" si="0"/>
        <v>2037</v>
      </c>
      <c r="S47" s="265">
        <f t="shared" si="0"/>
        <v>2038</v>
      </c>
      <c r="T47" s="265">
        <f t="shared" si="0"/>
        <v>2039</v>
      </c>
      <c r="U47" s="265">
        <f t="shared" si="0"/>
        <v>2040</v>
      </c>
      <c r="V47" s="265">
        <f t="shared" si="0"/>
        <v>2041</v>
      </c>
      <c r="W47" s="265">
        <f t="shared" si="0"/>
        <v>2042</v>
      </c>
      <c r="X47" s="265">
        <f t="shared" si="0"/>
        <v>2043</v>
      </c>
      <c r="Y47" s="265">
        <f t="shared" si="0"/>
        <v>2044</v>
      </c>
      <c r="Z47" s="265">
        <f t="shared" si="0"/>
        <v>2045</v>
      </c>
      <c r="AA47" s="265">
        <f t="shared" si="0"/>
        <v>2046</v>
      </c>
    </row>
    <row r="48" spans="1:27" outlineLevel="1" x14ac:dyDescent="0.25">
      <c r="A48" s="267" t="s">
        <v>517</v>
      </c>
      <c r="B48" s="268">
        <v>0.04</v>
      </c>
      <c r="C48" s="268">
        <v>0.04</v>
      </c>
      <c r="D48" s="268">
        <v>0.04</v>
      </c>
      <c r="E48" s="268">
        <v>0.04</v>
      </c>
      <c r="F48" s="268">
        <v>0.04</v>
      </c>
      <c r="G48" s="268">
        <v>0.04</v>
      </c>
      <c r="H48" s="268">
        <v>0.04</v>
      </c>
      <c r="I48" s="268">
        <v>0.04</v>
      </c>
      <c r="J48" s="268">
        <v>0.04</v>
      </c>
      <c r="K48" s="268">
        <v>0.04</v>
      </c>
      <c r="L48" s="268">
        <v>0.04</v>
      </c>
      <c r="M48" s="268">
        <v>0.04</v>
      </c>
      <c r="N48" s="268">
        <v>0.04</v>
      </c>
      <c r="O48" s="268">
        <v>0.04</v>
      </c>
      <c r="P48" s="268">
        <v>0.04</v>
      </c>
      <c r="Q48" s="268">
        <v>0.04</v>
      </c>
      <c r="R48" s="268">
        <v>0.04</v>
      </c>
      <c r="S48" s="268">
        <v>0.04</v>
      </c>
      <c r="T48" s="268">
        <v>0.04</v>
      </c>
      <c r="U48" s="268">
        <v>0.04</v>
      </c>
      <c r="V48" s="268">
        <v>0.04</v>
      </c>
      <c r="W48" s="268">
        <v>0.04</v>
      </c>
      <c r="X48" s="268">
        <v>0.04</v>
      </c>
      <c r="Y48" s="268">
        <v>0.04</v>
      </c>
      <c r="Z48" s="268">
        <v>0.04</v>
      </c>
      <c r="AA48" s="268">
        <v>0.04</v>
      </c>
    </row>
    <row r="49" spans="1:27" outlineLevel="1" x14ac:dyDescent="0.25">
      <c r="A49" s="267" t="s">
        <v>518</v>
      </c>
      <c r="B49" s="268">
        <f>B48</f>
        <v>0.04</v>
      </c>
      <c r="C49" s="268">
        <f t="shared" ref="C49:AA49" si="1">(1+B49)*(1+C48)-1</f>
        <v>8.1600000000000117E-2</v>
      </c>
      <c r="D49" s="268">
        <f>(1+C49)*(1+D48)-1</f>
        <v>0.12486400000000009</v>
      </c>
      <c r="E49" s="268">
        <f t="shared" si="1"/>
        <v>0.16985856000000021</v>
      </c>
      <c r="F49" s="268">
        <f t="shared" si="1"/>
        <v>0.21665290240000035</v>
      </c>
      <c r="G49" s="268">
        <f t="shared" si="1"/>
        <v>0.26531901849600037</v>
      </c>
      <c r="H49" s="268">
        <f t="shared" si="1"/>
        <v>0.31593177923584048</v>
      </c>
      <c r="I49" s="268">
        <f t="shared" si="1"/>
        <v>0.3685690504052741</v>
      </c>
      <c r="J49" s="268">
        <f t="shared" si="1"/>
        <v>0.42331181242148519</v>
      </c>
      <c r="K49" s="268">
        <f t="shared" si="1"/>
        <v>0.48024428491834459</v>
      </c>
      <c r="L49" s="268">
        <f t="shared" si="1"/>
        <v>0.53945405631507848</v>
      </c>
      <c r="M49" s="269">
        <f t="shared" si="1"/>
        <v>0.60103221856768174</v>
      </c>
      <c r="N49" s="268">
        <f t="shared" si="1"/>
        <v>0.66507350731038906</v>
      </c>
      <c r="O49" s="268">
        <f t="shared" si="1"/>
        <v>0.73167644760280459</v>
      </c>
      <c r="P49" s="268">
        <f t="shared" si="1"/>
        <v>0.80094350550691673</v>
      </c>
      <c r="Q49" s="268">
        <f t="shared" si="1"/>
        <v>0.87298124572719349</v>
      </c>
      <c r="R49" s="268">
        <f t="shared" si="1"/>
        <v>0.94790049555628131</v>
      </c>
      <c r="S49" s="268">
        <f t="shared" si="1"/>
        <v>1.0258165153785326</v>
      </c>
      <c r="T49" s="268">
        <f>(1+S49)*(1+T48)-1</f>
        <v>1.1068491759936738</v>
      </c>
      <c r="U49" s="268">
        <f t="shared" si="1"/>
        <v>1.1911231430334208</v>
      </c>
      <c r="V49" s="268">
        <f t="shared" si="1"/>
        <v>1.2787680687547578</v>
      </c>
      <c r="W49" s="268">
        <f t="shared" si="1"/>
        <v>1.369918791504948</v>
      </c>
      <c r="X49" s="268">
        <f t="shared" si="1"/>
        <v>1.4647155431651462</v>
      </c>
      <c r="Y49" s="268">
        <f t="shared" si="1"/>
        <v>1.5633041648917523</v>
      </c>
      <c r="Z49" s="268">
        <f t="shared" si="1"/>
        <v>1.6658363314874225</v>
      </c>
      <c r="AA49" s="268">
        <f t="shared" si="1"/>
        <v>1.7724697847469195</v>
      </c>
    </row>
    <row r="50" spans="1:27" s="202" customFormat="1" ht="16.5" thickBot="1" x14ac:dyDescent="0.3">
      <c r="A50" s="270" t="s">
        <v>519</v>
      </c>
      <c r="B50" s="271">
        <f>B51*1000</f>
        <v>0</v>
      </c>
      <c r="C50" s="271">
        <f>C51*1000</f>
        <v>98492.573333329536</v>
      </c>
      <c r="D50" s="271">
        <f t="shared" ref="D50:AA50" si="2">D51*1000</f>
        <v>101447.30666666276</v>
      </c>
      <c r="E50" s="271">
        <f t="shared" si="2"/>
        <v>104491.02666666263</v>
      </c>
      <c r="F50" s="271">
        <f t="shared" si="2"/>
        <v>107625.61333332917</v>
      </c>
      <c r="G50" s="271">
        <f t="shared" si="2"/>
        <v>110854.19999999572</v>
      </c>
      <c r="H50" s="271">
        <f t="shared" si="2"/>
        <v>114179.82599999559</v>
      </c>
      <c r="I50" s="271">
        <f t="shared" si="2"/>
        <v>117605.22077999548</v>
      </c>
      <c r="J50" s="271">
        <f t="shared" si="2"/>
        <v>121133.37740339534</v>
      </c>
      <c r="K50" s="271">
        <f t="shared" si="2"/>
        <v>124767.37872549721</v>
      </c>
      <c r="L50" s="271">
        <f t="shared" si="2"/>
        <v>128510.40008726213</v>
      </c>
      <c r="M50" s="272">
        <f t="shared" si="2"/>
        <v>132365.71208987999</v>
      </c>
      <c r="N50" s="271">
        <f t="shared" si="2"/>
        <v>136336.68345257637</v>
      </c>
      <c r="O50" s="271">
        <f t="shared" si="2"/>
        <v>140426.78395615367</v>
      </c>
      <c r="P50" s="271">
        <f t="shared" si="2"/>
        <v>144639.58747483831</v>
      </c>
      <c r="Q50" s="271">
        <f t="shared" si="2"/>
        <v>148978.77509908343</v>
      </c>
      <c r="R50" s="271">
        <f t="shared" si="2"/>
        <v>153448.13835205598</v>
      </c>
      <c r="S50" s="271">
        <f t="shared" si="2"/>
        <v>158051.58250261765</v>
      </c>
      <c r="T50" s="271">
        <f t="shared" si="2"/>
        <v>162793.12997769617</v>
      </c>
      <c r="U50" s="271">
        <f t="shared" si="2"/>
        <v>167676.92387702706</v>
      </c>
      <c r="V50" s="271">
        <f t="shared" si="2"/>
        <v>172707.23159333787</v>
      </c>
      <c r="W50" s="271">
        <f t="shared" si="2"/>
        <v>177888.44854113803</v>
      </c>
      <c r="X50" s="271">
        <f t="shared" si="2"/>
        <v>183225.10199737214</v>
      </c>
      <c r="Y50" s="271">
        <f t="shared" si="2"/>
        <v>188721.85505729337</v>
      </c>
      <c r="Z50" s="271">
        <f t="shared" si="2"/>
        <v>194383.5107090121</v>
      </c>
      <c r="AA50" s="271">
        <f t="shared" si="2"/>
        <v>200215.01603028251</v>
      </c>
    </row>
    <row r="51" spans="1:27" x14ac:dyDescent="0.25">
      <c r="A51" s="231" t="s">
        <v>520</v>
      </c>
      <c r="B51" s="231"/>
      <c r="C51" s="231">
        <v>98.492573333329531</v>
      </c>
      <c r="D51" s="231">
        <v>101.44730666666275</v>
      </c>
      <c r="E51" s="231">
        <v>104.49102666666262</v>
      </c>
      <c r="F51" s="231">
        <v>107.62561333332917</v>
      </c>
      <c r="G51" s="231">
        <v>110.85419999999571</v>
      </c>
      <c r="H51" s="231">
        <v>114.17982599999559</v>
      </c>
      <c r="I51" s="231">
        <v>117.60522077999548</v>
      </c>
      <c r="J51" s="231">
        <v>121.13337740339534</v>
      </c>
      <c r="K51" s="231">
        <v>124.76737872549721</v>
      </c>
      <c r="L51" s="231">
        <v>128.51040008726213</v>
      </c>
      <c r="M51" s="234">
        <v>132.36571208987999</v>
      </c>
      <c r="N51" s="231">
        <v>136.33668345257638</v>
      </c>
      <c r="O51" s="231">
        <v>140.42678395615366</v>
      </c>
      <c r="P51" s="231">
        <v>144.63958747483829</v>
      </c>
      <c r="Q51" s="231">
        <v>148.97877509908344</v>
      </c>
      <c r="R51" s="231">
        <v>153.44813835205596</v>
      </c>
      <c r="S51" s="231">
        <v>158.05158250261763</v>
      </c>
      <c r="T51" s="231">
        <v>162.79312997769617</v>
      </c>
      <c r="U51" s="231">
        <v>167.67692387702706</v>
      </c>
      <c r="V51" s="231">
        <v>172.70723159333787</v>
      </c>
      <c r="W51" s="231">
        <v>177.88844854113802</v>
      </c>
      <c r="X51" s="231">
        <v>183.22510199737215</v>
      </c>
      <c r="Y51" s="231">
        <v>188.72185505729337</v>
      </c>
      <c r="Z51" s="231">
        <v>194.38351070901211</v>
      </c>
      <c r="AA51" s="231">
        <v>200.2150160302825</v>
      </c>
    </row>
    <row r="52" spans="1:27" x14ac:dyDescent="0.25">
      <c r="A52" s="231" t="s">
        <v>521</v>
      </c>
      <c r="B52" s="231"/>
      <c r="C52" s="231">
        <v>-1845</v>
      </c>
      <c r="D52" s="231">
        <v>-1916.9549999999999</v>
      </c>
      <c r="E52" s="231">
        <v>-1992.9239266500001</v>
      </c>
      <c r="F52" s="231">
        <v>-2072.7006714337995</v>
      </c>
      <c r="G52" s="231">
        <v>-2155.6708793112944</v>
      </c>
      <c r="H52" s="231">
        <v>-2241.9623846101254</v>
      </c>
      <c r="I52" s="231">
        <v>-2331.6408799945302</v>
      </c>
      <c r="J52" s="231">
        <v>-2424.9065151943114</v>
      </c>
      <c r="K52" s="231">
        <v>-2521.9027758020839</v>
      </c>
      <c r="L52" s="231">
        <v>-2622.7788868341672</v>
      </c>
      <c r="M52" s="234">
        <v>-2727.690042307534</v>
      </c>
      <c r="N52" s="231">
        <v>-2836.7976439998356</v>
      </c>
      <c r="O52" s="231">
        <v>-2950.2695497598293</v>
      </c>
      <c r="P52" s="231">
        <v>-3068.2803317502226</v>
      </c>
      <c r="Q52" s="231">
        <v>-3191.0115450202316</v>
      </c>
      <c r="R52" s="231">
        <v>-3318.6520068210411</v>
      </c>
      <c r="S52" s="231">
        <v>-3451.3980870938831</v>
      </c>
      <c r="T52" s="231">
        <v>-3589.4540105776387</v>
      </c>
      <c r="U52" s="231">
        <v>-3733.0321710007443</v>
      </c>
      <c r="V52" s="231">
        <v>-3882.3534578407744</v>
      </c>
      <c r="W52" s="231">
        <v>-4037.6475961544056</v>
      </c>
      <c r="X52" s="231">
        <v>-4199.1535000005824</v>
      </c>
      <c r="Y52" s="231">
        <v>-4367.1196400006056</v>
      </c>
      <c r="Z52" s="231">
        <v>-4541.8044256006297</v>
      </c>
      <c r="AA52" s="231">
        <v>-4723.4766026246552</v>
      </c>
    </row>
    <row r="53" spans="1:27" ht="13.5" customHeight="1" x14ac:dyDescent="0.25">
      <c r="A53" s="231" t="s">
        <v>522</v>
      </c>
      <c r="B53" s="231"/>
      <c r="C53" s="231">
        <v>-118.19108800000001</v>
      </c>
      <c r="D53" s="231">
        <v>-121.73676800000001</v>
      </c>
      <c r="E53" s="231">
        <v>-125.38923200000001</v>
      </c>
      <c r="F53" s="231">
        <v>-129.15073599999999</v>
      </c>
      <c r="G53" s="231">
        <v>-133.02504000000002</v>
      </c>
      <c r="H53" s="231">
        <v>-137.01579120000002</v>
      </c>
      <c r="I53" s="231">
        <v>-141.12626493600004</v>
      </c>
      <c r="J53" s="231">
        <v>-145.36005288408003</v>
      </c>
      <c r="K53" s="231">
        <v>-149.72085447060243</v>
      </c>
      <c r="L53" s="231">
        <v>-154.21248010472053</v>
      </c>
      <c r="M53" s="234">
        <v>-158.83885450786212</v>
      </c>
      <c r="N53" s="231">
        <v>-163.60402014309798</v>
      </c>
      <c r="O53" s="231">
        <v>-168.51214074739093</v>
      </c>
      <c r="P53" s="231">
        <v>-173.56750496981266</v>
      </c>
      <c r="Q53" s="231">
        <v>-178.77453011890705</v>
      </c>
      <c r="R53" s="231">
        <v>-184.13776602247427</v>
      </c>
      <c r="S53" s="231">
        <v>-189.66189900314848</v>
      </c>
      <c r="T53" s="231">
        <v>-195.35175597324294</v>
      </c>
      <c r="U53" s="231">
        <v>-201.21230865244024</v>
      </c>
      <c r="V53" s="231">
        <v>-207.24867791201342</v>
      </c>
      <c r="W53" s="231">
        <v>-213.46613824937384</v>
      </c>
      <c r="X53" s="231">
        <v>-219.87012239685507</v>
      </c>
      <c r="Y53" s="231">
        <v>-226.46622606876073</v>
      </c>
      <c r="Z53" s="231">
        <v>-233.26021285082354</v>
      </c>
      <c r="AA53" s="231">
        <v>-240.25801923634825</v>
      </c>
    </row>
    <row r="54" spans="1:27" x14ac:dyDescent="0.25">
      <c r="A54" s="231" t="s">
        <v>632</v>
      </c>
      <c r="B54" s="231"/>
      <c r="C54" s="231"/>
      <c r="D54" s="231"/>
      <c r="E54" s="231"/>
      <c r="F54" s="231"/>
      <c r="G54" s="231"/>
      <c r="H54" s="231"/>
      <c r="I54" s="231"/>
      <c r="J54" s="231"/>
      <c r="K54" s="231"/>
      <c r="L54" s="231"/>
      <c r="M54" s="234"/>
      <c r="N54" s="231"/>
      <c r="O54" s="231"/>
      <c r="P54" s="231"/>
      <c r="Q54" s="231"/>
      <c r="R54" s="231"/>
      <c r="S54" s="231"/>
      <c r="T54" s="231"/>
      <c r="U54" s="231"/>
      <c r="V54" s="231"/>
      <c r="W54" s="231"/>
      <c r="X54" s="231"/>
      <c r="Y54" s="231"/>
      <c r="Z54" s="231"/>
      <c r="AA54" s="231"/>
    </row>
    <row r="55" spans="1:27"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row>
    <row r="56" spans="1:27" s="206" customFormat="1" ht="16.5" thickBot="1" x14ac:dyDescent="0.3">
      <c r="A56" s="273"/>
      <c r="B56" s="273"/>
      <c r="C56" s="273"/>
      <c r="D56" s="273"/>
      <c r="E56" s="273"/>
      <c r="F56" s="273"/>
      <c r="G56" s="273"/>
      <c r="H56" s="273"/>
      <c r="I56" s="273"/>
      <c r="J56" s="273"/>
      <c r="K56" s="273"/>
      <c r="L56" s="273"/>
      <c r="M56" s="274"/>
      <c r="N56" s="273"/>
      <c r="O56" s="273"/>
      <c r="P56" s="273"/>
      <c r="Q56" s="273"/>
      <c r="R56" s="273"/>
      <c r="S56" s="273"/>
      <c r="T56" s="273"/>
      <c r="U56" s="273"/>
      <c r="V56" s="273"/>
      <c r="W56" s="273"/>
      <c r="X56" s="273"/>
      <c r="Y56" s="273"/>
      <c r="Z56" s="273"/>
      <c r="AA56" s="273"/>
    </row>
    <row r="57" spans="1:27" ht="31.5" x14ac:dyDescent="0.25">
      <c r="A57" s="275" t="s">
        <v>523</v>
      </c>
      <c r="B57" s="263" t="str">
        <f>B47</f>
        <v>Год окончания строительства 2021</v>
      </c>
      <c r="C57" s="263">
        <f t="shared" ref="C57:AA57" si="3">C47</f>
        <v>2022</v>
      </c>
      <c r="D57" s="263">
        <f t="shared" si="3"/>
        <v>2023</v>
      </c>
      <c r="E57" s="263">
        <f t="shared" si="3"/>
        <v>2024</v>
      </c>
      <c r="F57" s="263">
        <f t="shared" si="3"/>
        <v>2025</v>
      </c>
      <c r="G57" s="263">
        <f t="shared" si="3"/>
        <v>2026</v>
      </c>
      <c r="H57" s="263">
        <f t="shared" si="3"/>
        <v>2027</v>
      </c>
      <c r="I57" s="263">
        <f t="shared" si="3"/>
        <v>2028</v>
      </c>
      <c r="J57" s="263">
        <f t="shared" si="3"/>
        <v>2029</v>
      </c>
      <c r="K57" s="263">
        <f t="shared" si="3"/>
        <v>2030</v>
      </c>
      <c r="L57" s="263">
        <f t="shared" si="3"/>
        <v>2031</v>
      </c>
      <c r="M57" s="276">
        <f t="shared" si="3"/>
        <v>2032</v>
      </c>
      <c r="N57" s="263">
        <f t="shared" si="3"/>
        <v>2033</v>
      </c>
      <c r="O57" s="263">
        <f t="shared" si="3"/>
        <v>2034</v>
      </c>
      <c r="P57" s="263">
        <f t="shared" si="3"/>
        <v>2035</v>
      </c>
      <c r="Q57" s="263">
        <f t="shared" si="3"/>
        <v>2036</v>
      </c>
      <c r="R57" s="263">
        <f t="shared" si="3"/>
        <v>2037</v>
      </c>
      <c r="S57" s="263">
        <f t="shared" si="3"/>
        <v>2038</v>
      </c>
      <c r="T57" s="263">
        <f t="shared" si="3"/>
        <v>2039</v>
      </c>
      <c r="U57" s="263">
        <f t="shared" si="3"/>
        <v>2040</v>
      </c>
      <c r="V57" s="263">
        <f t="shared" si="3"/>
        <v>2041</v>
      </c>
      <c r="W57" s="263">
        <f t="shared" si="3"/>
        <v>2042</v>
      </c>
      <c r="X57" s="263">
        <f t="shared" si="3"/>
        <v>2043</v>
      </c>
      <c r="Y57" s="263">
        <f t="shared" si="3"/>
        <v>2044</v>
      </c>
      <c r="Z57" s="263">
        <f t="shared" si="3"/>
        <v>2045</v>
      </c>
      <c r="AA57" s="263">
        <f t="shared" si="3"/>
        <v>2046</v>
      </c>
    </row>
    <row r="58" spans="1:27" x14ac:dyDescent="0.25">
      <c r="A58" s="277" t="s">
        <v>524</v>
      </c>
      <c r="B58" s="278">
        <v>0</v>
      </c>
      <c r="C58" s="278">
        <v>0</v>
      </c>
      <c r="D58" s="278">
        <v>0</v>
      </c>
      <c r="E58" s="278">
        <v>0</v>
      </c>
      <c r="F58" s="278">
        <v>0</v>
      </c>
      <c r="G58" s="278">
        <v>0</v>
      </c>
      <c r="H58" s="278">
        <v>0</v>
      </c>
      <c r="I58" s="278">
        <v>0</v>
      </c>
      <c r="J58" s="278">
        <v>0</v>
      </c>
      <c r="K58" s="278">
        <v>0</v>
      </c>
      <c r="L58" s="278">
        <v>0</v>
      </c>
      <c r="M58" s="279">
        <v>0</v>
      </c>
      <c r="N58" s="278">
        <v>0</v>
      </c>
      <c r="O58" s="278">
        <v>0</v>
      </c>
      <c r="P58" s="278">
        <v>0</v>
      </c>
      <c r="Q58" s="278">
        <v>0</v>
      </c>
      <c r="R58" s="278">
        <v>0</v>
      </c>
      <c r="S58" s="278">
        <v>0</v>
      </c>
      <c r="T58" s="278">
        <v>0</v>
      </c>
      <c r="U58" s="278">
        <v>0</v>
      </c>
      <c r="V58" s="278">
        <v>0</v>
      </c>
      <c r="W58" s="278">
        <v>0</v>
      </c>
      <c r="X58" s="278">
        <v>0</v>
      </c>
      <c r="Y58" s="278">
        <v>0</v>
      </c>
      <c r="Z58" s="278">
        <v>0</v>
      </c>
      <c r="AA58" s="278">
        <v>0</v>
      </c>
    </row>
    <row r="59" spans="1:27" x14ac:dyDescent="0.25">
      <c r="A59" s="277" t="s">
        <v>525</v>
      </c>
      <c r="B59" s="278">
        <v>0</v>
      </c>
      <c r="C59" s="278">
        <v>0</v>
      </c>
      <c r="D59" s="278">
        <v>0</v>
      </c>
      <c r="E59" s="278">
        <v>0</v>
      </c>
      <c r="F59" s="278">
        <v>0</v>
      </c>
      <c r="G59" s="278">
        <v>0</v>
      </c>
      <c r="H59" s="278">
        <v>0</v>
      </c>
      <c r="I59" s="278">
        <v>0</v>
      </c>
      <c r="J59" s="278">
        <v>0</v>
      </c>
      <c r="K59" s="278">
        <v>0</v>
      </c>
      <c r="L59" s="278">
        <v>0</v>
      </c>
      <c r="M59" s="279">
        <v>0</v>
      </c>
      <c r="N59" s="278">
        <v>0</v>
      </c>
      <c r="O59" s="278">
        <v>0</v>
      </c>
      <c r="P59" s="278">
        <v>0</v>
      </c>
      <c r="Q59" s="278">
        <v>0</v>
      </c>
      <c r="R59" s="278">
        <v>0</v>
      </c>
      <c r="S59" s="278">
        <v>0</v>
      </c>
      <c r="T59" s="278">
        <v>0</v>
      </c>
      <c r="U59" s="278">
        <v>0</v>
      </c>
      <c r="V59" s="278">
        <v>0</v>
      </c>
      <c r="W59" s="278">
        <v>0</v>
      </c>
      <c r="X59" s="278">
        <v>0</v>
      </c>
      <c r="Y59" s="278">
        <v>0</v>
      </c>
      <c r="Z59" s="278">
        <v>0</v>
      </c>
      <c r="AA59" s="278">
        <v>0</v>
      </c>
    </row>
    <row r="60" spans="1:27" x14ac:dyDescent="0.25">
      <c r="A60" s="267" t="s">
        <v>526</v>
      </c>
      <c r="B60" s="278">
        <v>0</v>
      </c>
      <c r="C60" s="278">
        <v>0</v>
      </c>
      <c r="D60" s="278">
        <v>0</v>
      </c>
      <c r="E60" s="278">
        <v>0</v>
      </c>
      <c r="F60" s="278">
        <v>0</v>
      </c>
      <c r="G60" s="278">
        <v>0</v>
      </c>
      <c r="H60" s="278">
        <v>0</v>
      </c>
      <c r="I60" s="278">
        <v>0</v>
      </c>
      <c r="J60" s="278">
        <v>0</v>
      </c>
      <c r="K60" s="278">
        <v>0</v>
      </c>
      <c r="L60" s="278">
        <v>0</v>
      </c>
      <c r="M60" s="279">
        <v>0</v>
      </c>
      <c r="N60" s="278">
        <v>0</v>
      </c>
      <c r="O60" s="278">
        <v>0</v>
      </c>
      <c r="P60" s="278">
        <v>0</v>
      </c>
      <c r="Q60" s="278">
        <v>0</v>
      </c>
      <c r="R60" s="278">
        <v>0</v>
      </c>
      <c r="S60" s="278">
        <v>0</v>
      </c>
      <c r="T60" s="278">
        <v>0</v>
      </c>
      <c r="U60" s="278">
        <v>0</v>
      </c>
      <c r="V60" s="278">
        <v>0</v>
      </c>
      <c r="W60" s="278">
        <v>0</v>
      </c>
      <c r="X60" s="278">
        <v>0</v>
      </c>
      <c r="Y60" s="278">
        <v>0</v>
      </c>
      <c r="Z60" s="278">
        <v>0</v>
      </c>
      <c r="AA60" s="278">
        <v>0</v>
      </c>
    </row>
    <row r="61" spans="1:27" ht="16.5" thickBot="1" x14ac:dyDescent="0.3">
      <c r="A61" s="270" t="s">
        <v>527</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row>
    <row r="62" spans="1:27"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c r="W62" s="231"/>
      <c r="X62" s="231"/>
      <c r="Y62" s="231"/>
      <c r="Z62" s="231"/>
      <c r="AA62" s="231"/>
    </row>
    <row r="63" spans="1:27" s="205" customFormat="1" ht="31.5" x14ac:dyDescent="0.25">
      <c r="A63" s="275" t="s">
        <v>528</v>
      </c>
      <c r="B63" s="263" t="str">
        <f>B47</f>
        <v>Год окончания строительства 2021</v>
      </c>
      <c r="C63" s="263">
        <f t="shared" ref="C63:AA63" si="4">C47</f>
        <v>2022</v>
      </c>
      <c r="D63" s="263">
        <f t="shared" si="4"/>
        <v>2023</v>
      </c>
      <c r="E63" s="263">
        <f t="shared" si="4"/>
        <v>2024</v>
      </c>
      <c r="F63" s="263">
        <f t="shared" si="4"/>
        <v>2025</v>
      </c>
      <c r="G63" s="263">
        <f t="shared" si="4"/>
        <v>2026</v>
      </c>
      <c r="H63" s="263">
        <f t="shared" si="4"/>
        <v>2027</v>
      </c>
      <c r="I63" s="263">
        <f t="shared" si="4"/>
        <v>2028</v>
      </c>
      <c r="J63" s="263">
        <f t="shared" si="4"/>
        <v>2029</v>
      </c>
      <c r="K63" s="263">
        <f t="shared" si="4"/>
        <v>2030</v>
      </c>
      <c r="L63" s="263">
        <f t="shared" si="4"/>
        <v>2031</v>
      </c>
      <c r="M63" s="276">
        <f t="shared" si="4"/>
        <v>2032</v>
      </c>
      <c r="N63" s="263">
        <f t="shared" si="4"/>
        <v>2033</v>
      </c>
      <c r="O63" s="263">
        <f t="shared" si="4"/>
        <v>2034</v>
      </c>
      <c r="P63" s="263">
        <f t="shared" si="4"/>
        <v>2035</v>
      </c>
      <c r="Q63" s="263">
        <f t="shared" si="4"/>
        <v>2036</v>
      </c>
      <c r="R63" s="263">
        <f t="shared" si="4"/>
        <v>2037</v>
      </c>
      <c r="S63" s="263">
        <f t="shared" si="4"/>
        <v>2038</v>
      </c>
      <c r="T63" s="263">
        <f t="shared" si="4"/>
        <v>2039</v>
      </c>
      <c r="U63" s="263">
        <f t="shared" si="4"/>
        <v>2040</v>
      </c>
      <c r="V63" s="263">
        <f t="shared" si="4"/>
        <v>2041</v>
      </c>
      <c r="W63" s="263">
        <f t="shared" si="4"/>
        <v>2042</v>
      </c>
      <c r="X63" s="263">
        <f t="shared" si="4"/>
        <v>2043</v>
      </c>
      <c r="Y63" s="263">
        <f t="shared" si="4"/>
        <v>2044</v>
      </c>
      <c r="Z63" s="263">
        <f t="shared" si="4"/>
        <v>2045</v>
      </c>
      <c r="AA63" s="263">
        <f t="shared" si="4"/>
        <v>2046</v>
      </c>
    </row>
    <row r="64" spans="1:27" s="202" customFormat="1" ht="14.25" x14ac:dyDescent="0.25">
      <c r="A64" s="293" t="s">
        <v>529</v>
      </c>
      <c r="B64" s="294">
        <f t="shared" ref="B64:AA64" si="5">B50*$B$28</f>
        <v>0</v>
      </c>
      <c r="C64" s="294">
        <f t="shared" si="5"/>
        <v>98492.573333329536</v>
      </c>
      <c r="D64" s="294">
        <f t="shared" si="5"/>
        <v>101447.30666666276</v>
      </c>
      <c r="E64" s="294">
        <f t="shared" si="5"/>
        <v>104491.02666666263</v>
      </c>
      <c r="F64" s="294">
        <f t="shared" si="5"/>
        <v>107625.61333332917</v>
      </c>
      <c r="G64" s="294">
        <f t="shared" si="5"/>
        <v>110854.19999999572</v>
      </c>
      <c r="H64" s="294">
        <f t="shared" si="5"/>
        <v>114179.82599999559</v>
      </c>
      <c r="I64" s="294">
        <f t="shared" si="5"/>
        <v>117605.22077999548</v>
      </c>
      <c r="J64" s="294">
        <f t="shared" si="5"/>
        <v>121133.37740339534</v>
      </c>
      <c r="K64" s="294">
        <f t="shared" si="5"/>
        <v>124767.37872549721</v>
      </c>
      <c r="L64" s="294">
        <f t="shared" si="5"/>
        <v>128510.40008726213</v>
      </c>
      <c r="M64" s="295">
        <f t="shared" si="5"/>
        <v>132365.71208987999</v>
      </c>
      <c r="N64" s="294">
        <f t="shared" si="5"/>
        <v>136336.68345257637</v>
      </c>
      <c r="O64" s="294">
        <f t="shared" si="5"/>
        <v>140426.78395615367</v>
      </c>
      <c r="P64" s="294">
        <f t="shared" si="5"/>
        <v>144639.58747483831</v>
      </c>
      <c r="Q64" s="294">
        <f t="shared" si="5"/>
        <v>148978.77509908343</v>
      </c>
      <c r="R64" s="294">
        <f t="shared" si="5"/>
        <v>153448.13835205598</v>
      </c>
      <c r="S64" s="294">
        <f t="shared" si="5"/>
        <v>158051.58250261765</v>
      </c>
      <c r="T64" s="294">
        <f t="shared" si="5"/>
        <v>162793.12997769617</v>
      </c>
      <c r="U64" s="294">
        <f t="shared" si="5"/>
        <v>167676.92387702706</v>
      </c>
      <c r="V64" s="294">
        <f t="shared" si="5"/>
        <v>172707.23159333787</v>
      </c>
      <c r="W64" s="294">
        <f t="shared" si="5"/>
        <v>177888.44854113803</v>
      </c>
      <c r="X64" s="294">
        <f t="shared" si="5"/>
        <v>183225.10199737214</v>
      </c>
      <c r="Y64" s="294">
        <f t="shared" si="5"/>
        <v>188721.85505729337</v>
      </c>
      <c r="Z64" s="294">
        <f t="shared" si="5"/>
        <v>194383.5107090121</v>
      </c>
      <c r="AA64" s="294">
        <f t="shared" si="5"/>
        <v>200215.01603028251</v>
      </c>
    </row>
    <row r="65" spans="1:27" x14ac:dyDescent="0.25">
      <c r="A65" s="277" t="s">
        <v>530</v>
      </c>
      <c r="B65" s="296">
        <f t="shared" ref="B65:AA65" si="6">SUM(B66:B71)</f>
        <v>0</v>
      </c>
      <c r="C65" s="296">
        <f t="shared" si="6"/>
        <v>1204222.5323233334</v>
      </c>
      <c r="D65" s="296">
        <f t="shared" si="6"/>
        <v>1275951.3991466668</v>
      </c>
      <c r="E65" s="296">
        <f t="shared" si="6"/>
        <v>1351114.1915116666</v>
      </c>
      <c r="F65" s="296">
        <f t="shared" si="6"/>
        <v>1429541.0323214994</v>
      </c>
      <c r="G65" s="296">
        <f t="shared" si="6"/>
        <v>1510723.0923760787</v>
      </c>
      <c r="H65" s="296">
        <f t="shared" si="6"/>
        <v>1594769.9396151046</v>
      </c>
      <c r="I65" s="296">
        <f t="shared" si="6"/>
        <v>1681739.0473721088</v>
      </c>
      <c r="J65" s="296">
        <f t="shared" si="6"/>
        <v>1771800.200151993</v>
      </c>
      <c r="K65" s="296">
        <f t="shared" si="6"/>
        <v>1865076.0521372389</v>
      </c>
      <c r="L65" s="296">
        <f t="shared" si="6"/>
        <v>1961694.1328490735</v>
      </c>
      <c r="M65" s="297">
        <f t="shared" si="6"/>
        <v>2061787.0412361633</v>
      </c>
      <c r="N65" s="296">
        <f t="shared" si="6"/>
        <v>2165492.6474991115</v>
      </c>
      <c r="O65" s="296">
        <f t="shared" si="6"/>
        <v>2272954.3029593504</v>
      </c>
      <c r="P65" s="296">
        <f t="shared" si="6"/>
        <v>2384321.0582933631</v>
      </c>
      <c r="Q65" s="296">
        <f t="shared" si="6"/>
        <v>2499747.8904659492</v>
      </c>
      <c r="R65" s="296">
        <f t="shared" si="6"/>
        <v>2619395.9387095962</v>
      </c>
      <c r="S65" s="296">
        <f t="shared" si="6"/>
        <v>2743432.7499108594</v>
      </c>
      <c r="T65" s="296">
        <f t="shared" si="6"/>
        <v>2872032.5337790679</v>
      </c>
      <c r="U65" s="296">
        <f t="shared" si="6"/>
        <v>3005376.4281876539</v>
      </c>
      <c r="V65" s="296">
        <f t="shared" si="6"/>
        <v>3143652.7750939899</v>
      </c>
      <c r="W65" s="296">
        <f t="shared" si="6"/>
        <v>3287057.4074598164</v>
      </c>
      <c r="X65" s="296">
        <f t="shared" si="6"/>
        <v>3435793.9476111978</v>
      </c>
      <c r="Y65" s="296">
        <f t="shared" si="6"/>
        <v>3590074.1174944723</v>
      </c>
      <c r="Z65" s="296">
        <f t="shared" si="6"/>
        <v>3750118.061302878</v>
      </c>
      <c r="AA65" s="296">
        <f t="shared" si="6"/>
        <v>3916154.6809675037</v>
      </c>
    </row>
    <row r="66" spans="1:27" x14ac:dyDescent="0.25">
      <c r="A66" s="298" t="s">
        <v>531</v>
      </c>
      <c r="B66" s="296">
        <f>-B52*1000/1.2</f>
        <v>0</v>
      </c>
      <c r="C66" s="296">
        <f t="shared" ref="C66:AA67" si="7">-C52*1000/1.2</f>
        <v>1537500</v>
      </c>
      <c r="D66" s="296">
        <f t="shared" si="7"/>
        <v>1597462.5</v>
      </c>
      <c r="E66" s="296">
        <f t="shared" si="7"/>
        <v>1660769.938875</v>
      </c>
      <c r="F66" s="296">
        <f t="shared" si="7"/>
        <v>1727250.5595281662</v>
      </c>
      <c r="G66" s="296">
        <f t="shared" si="7"/>
        <v>1796392.3994260787</v>
      </c>
      <c r="H66" s="296">
        <f t="shared" si="7"/>
        <v>1868301.9871751044</v>
      </c>
      <c r="I66" s="296">
        <f t="shared" si="7"/>
        <v>1943034.0666621085</v>
      </c>
      <c r="J66" s="296">
        <f t="shared" si="7"/>
        <v>2020755.4293285927</v>
      </c>
      <c r="K66" s="296">
        <f t="shared" si="7"/>
        <v>2101585.6465017367</v>
      </c>
      <c r="L66" s="296">
        <f t="shared" si="7"/>
        <v>2185649.0723618064</v>
      </c>
      <c r="M66" s="296">
        <f t="shared" si="7"/>
        <v>2273075.0352562782</v>
      </c>
      <c r="N66" s="296">
        <f t="shared" si="7"/>
        <v>2363998.0366665297</v>
      </c>
      <c r="O66" s="296">
        <f t="shared" si="7"/>
        <v>2458557.9581331913</v>
      </c>
      <c r="P66" s="296">
        <f t="shared" si="7"/>
        <v>2556900.276458519</v>
      </c>
      <c r="Q66" s="296">
        <f t="shared" si="7"/>
        <v>2659176.2875168598</v>
      </c>
      <c r="R66" s="296">
        <f t="shared" si="7"/>
        <v>2765543.3390175342</v>
      </c>
      <c r="S66" s="296">
        <f t="shared" si="7"/>
        <v>2876165.072578236</v>
      </c>
      <c r="T66" s="296">
        <f t="shared" si="7"/>
        <v>2991211.6754813655</v>
      </c>
      <c r="U66" s="296">
        <f t="shared" si="7"/>
        <v>3110860.1425006203</v>
      </c>
      <c r="V66" s="296">
        <f t="shared" si="7"/>
        <v>3235294.5482006455</v>
      </c>
      <c r="W66" s="296">
        <f t="shared" si="7"/>
        <v>3364706.3301286716</v>
      </c>
      <c r="X66" s="296">
        <f t="shared" si="7"/>
        <v>3499294.5833338187</v>
      </c>
      <c r="Y66" s="296">
        <f t="shared" si="7"/>
        <v>3639266.3666671719</v>
      </c>
      <c r="Z66" s="296">
        <f t="shared" si="7"/>
        <v>3784837.0213338579</v>
      </c>
      <c r="AA66" s="296">
        <f t="shared" si="7"/>
        <v>3936230.5021872134</v>
      </c>
    </row>
    <row r="67" spans="1:27" x14ac:dyDescent="0.25">
      <c r="A67" s="298" t="str">
        <f>A32</f>
        <v>Прочие расходы при эксплуатации объекта, руб. без НДС</v>
      </c>
      <c r="B67" s="296">
        <f>-B53*1000/1.2</f>
        <v>0</v>
      </c>
      <c r="C67" s="296">
        <f t="shared" si="7"/>
        <v>98492.573333333334</v>
      </c>
      <c r="D67" s="296">
        <f t="shared" si="7"/>
        <v>101447.30666666669</v>
      </c>
      <c r="E67" s="296">
        <f t="shared" si="7"/>
        <v>104491.02666666667</v>
      </c>
      <c r="F67" s="296">
        <f t="shared" si="7"/>
        <v>107625.61333333333</v>
      </c>
      <c r="G67" s="296">
        <f t="shared" si="7"/>
        <v>110854.20000000001</v>
      </c>
      <c r="H67" s="296">
        <f t="shared" si="7"/>
        <v>114179.82600000003</v>
      </c>
      <c r="I67" s="296">
        <f t="shared" si="7"/>
        <v>117605.22078000005</v>
      </c>
      <c r="J67" s="296">
        <f t="shared" si="7"/>
        <v>121133.37740340004</v>
      </c>
      <c r="K67" s="296">
        <f t="shared" si="7"/>
        <v>124767.37872550204</v>
      </c>
      <c r="L67" s="296">
        <f t="shared" si="7"/>
        <v>128510.40008726712</v>
      </c>
      <c r="M67" s="296">
        <f t="shared" si="7"/>
        <v>132365.71208988511</v>
      </c>
      <c r="N67" s="296">
        <f t="shared" si="7"/>
        <v>136336.68345258167</v>
      </c>
      <c r="O67" s="296">
        <f t="shared" si="7"/>
        <v>140426.78395615911</v>
      </c>
      <c r="P67" s="296">
        <f t="shared" si="7"/>
        <v>144639.58747484389</v>
      </c>
      <c r="Q67" s="296">
        <f t="shared" si="7"/>
        <v>148978.77509908922</v>
      </c>
      <c r="R67" s="296">
        <f t="shared" si="7"/>
        <v>153448.13835206191</v>
      </c>
      <c r="S67" s="296">
        <f t="shared" si="7"/>
        <v>158051.58250262376</v>
      </c>
      <c r="T67" s="296">
        <f t="shared" si="7"/>
        <v>162793.12997770245</v>
      </c>
      <c r="U67" s="296">
        <f t="shared" si="7"/>
        <v>167676.92387703352</v>
      </c>
      <c r="V67" s="296">
        <f t="shared" si="7"/>
        <v>172707.23159334454</v>
      </c>
      <c r="W67" s="296">
        <f t="shared" si="7"/>
        <v>177888.44854114487</v>
      </c>
      <c r="X67" s="296">
        <f t="shared" si="7"/>
        <v>183225.10199737921</v>
      </c>
      <c r="Y67" s="296">
        <f t="shared" si="7"/>
        <v>188721.85505730062</v>
      </c>
      <c r="Z67" s="296">
        <f t="shared" si="7"/>
        <v>194383.51070901961</v>
      </c>
      <c r="AA67" s="296">
        <f t="shared" si="7"/>
        <v>200215.01603029022</v>
      </c>
    </row>
    <row r="68" spans="1:27" x14ac:dyDescent="0.25">
      <c r="A68" s="298" t="s">
        <v>632</v>
      </c>
      <c r="B68" s="296"/>
      <c r="C68" s="296">
        <f>C54*1000</f>
        <v>0</v>
      </c>
      <c r="D68" s="296">
        <f t="shared" ref="D68:AA68" si="8">D54*1000</f>
        <v>0</v>
      </c>
      <c r="E68" s="296">
        <f t="shared" si="8"/>
        <v>0</v>
      </c>
      <c r="F68" s="296">
        <f t="shared" si="8"/>
        <v>0</v>
      </c>
      <c r="G68" s="296">
        <f t="shared" si="8"/>
        <v>0</v>
      </c>
      <c r="H68" s="296">
        <f t="shared" si="8"/>
        <v>0</v>
      </c>
      <c r="I68" s="296">
        <f t="shared" si="8"/>
        <v>0</v>
      </c>
      <c r="J68" s="296">
        <f t="shared" si="8"/>
        <v>0</v>
      </c>
      <c r="K68" s="296">
        <f t="shared" si="8"/>
        <v>0</v>
      </c>
      <c r="L68" s="296">
        <f t="shared" si="8"/>
        <v>0</v>
      </c>
      <c r="M68" s="296">
        <f t="shared" si="8"/>
        <v>0</v>
      </c>
      <c r="N68" s="296">
        <f t="shared" si="8"/>
        <v>0</v>
      </c>
      <c r="O68" s="296">
        <f t="shared" si="8"/>
        <v>0</v>
      </c>
      <c r="P68" s="296">
        <f t="shared" si="8"/>
        <v>0</v>
      </c>
      <c r="Q68" s="296">
        <f t="shared" si="8"/>
        <v>0</v>
      </c>
      <c r="R68" s="296">
        <f t="shared" si="8"/>
        <v>0</v>
      </c>
      <c r="S68" s="296">
        <f t="shared" si="8"/>
        <v>0</v>
      </c>
      <c r="T68" s="296">
        <f t="shared" si="8"/>
        <v>0</v>
      </c>
      <c r="U68" s="296">
        <f t="shared" si="8"/>
        <v>0</v>
      </c>
      <c r="V68" s="296">
        <f t="shared" si="8"/>
        <v>0</v>
      </c>
      <c r="W68" s="296">
        <f t="shared" si="8"/>
        <v>0</v>
      </c>
      <c r="X68" s="296">
        <f t="shared" si="8"/>
        <v>0</v>
      </c>
      <c r="Y68" s="296">
        <f t="shared" si="8"/>
        <v>0</v>
      </c>
      <c r="Z68" s="296">
        <f t="shared" si="8"/>
        <v>0</v>
      </c>
      <c r="AA68" s="296">
        <f t="shared" si="8"/>
        <v>0</v>
      </c>
    </row>
    <row r="69" spans="1:27" x14ac:dyDescent="0.25">
      <c r="A69" s="298" t="s">
        <v>506</v>
      </c>
      <c r="B69" s="296">
        <f t="shared" ref="B69:AA69" si="9">-$B$37*(1+B$49)*$B$28*365</f>
        <v>0</v>
      </c>
      <c r="C69" s="296">
        <f t="shared" si="9"/>
        <v>0</v>
      </c>
      <c r="D69" s="296">
        <f t="shared" si="9"/>
        <v>0</v>
      </c>
      <c r="E69" s="296">
        <f t="shared" si="9"/>
        <v>0</v>
      </c>
      <c r="F69" s="296">
        <f t="shared" si="9"/>
        <v>0</v>
      </c>
      <c r="G69" s="296">
        <f t="shared" si="9"/>
        <v>0</v>
      </c>
      <c r="H69" s="296">
        <f t="shared" si="9"/>
        <v>0</v>
      </c>
      <c r="I69" s="296">
        <f t="shared" si="9"/>
        <v>0</v>
      </c>
      <c r="J69" s="296">
        <f t="shared" si="9"/>
        <v>0</v>
      </c>
      <c r="K69" s="296">
        <f t="shared" si="9"/>
        <v>0</v>
      </c>
      <c r="L69" s="296">
        <f t="shared" si="9"/>
        <v>0</v>
      </c>
      <c r="M69" s="297">
        <f t="shared" si="9"/>
        <v>0</v>
      </c>
      <c r="N69" s="296">
        <f t="shared" si="9"/>
        <v>0</v>
      </c>
      <c r="O69" s="296">
        <f t="shared" si="9"/>
        <v>0</v>
      </c>
      <c r="P69" s="296">
        <f t="shared" si="9"/>
        <v>0</v>
      </c>
      <c r="Q69" s="296">
        <f t="shared" si="9"/>
        <v>0</v>
      </c>
      <c r="R69" s="296">
        <f t="shared" si="9"/>
        <v>0</v>
      </c>
      <c r="S69" s="296">
        <f t="shared" si="9"/>
        <v>0</v>
      </c>
      <c r="T69" s="296">
        <f t="shared" si="9"/>
        <v>0</v>
      </c>
      <c r="U69" s="296">
        <f t="shared" si="9"/>
        <v>0</v>
      </c>
      <c r="V69" s="296">
        <f t="shared" si="9"/>
        <v>0</v>
      </c>
      <c r="W69" s="296">
        <f t="shared" si="9"/>
        <v>0</v>
      </c>
      <c r="X69" s="296">
        <f t="shared" si="9"/>
        <v>0</v>
      </c>
      <c r="Y69" s="296">
        <f t="shared" si="9"/>
        <v>0</v>
      </c>
      <c r="Z69" s="296">
        <f t="shared" si="9"/>
        <v>0</v>
      </c>
      <c r="AA69" s="296">
        <f t="shared" si="9"/>
        <v>0</v>
      </c>
    </row>
    <row r="70" spans="1:27" x14ac:dyDescent="0.25">
      <c r="A70" s="298" t="s">
        <v>506</v>
      </c>
      <c r="B70" s="296"/>
      <c r="C70" s="296">
        <f t="shared" ref="C70:AA70" si="10">-$B$38*(1+C$49)*12</f>
        <v>0</v>
      </c>
      <c r="D70" s="296">
        <f t="shared" si="10"/>
        <v>0</v>
      </c>
      <c r="E70" s="296">
        <f t="shared" si="10"/>
        <v>0</v>
      </c>
      <c r="F70" s="296">
        <f t="shared" si="10"/>
        <v>0</v>
      </c>
      <c r="G70" s="296">
        <f t="shared" si="10"/>
        <v>0</v>
      </c>
      <c r="H70" s="296">
        <f t="shared" si="10"/>
        <v>0</v>
      </c>
      <c r="I70" s="296">
        <f t="shared" si="10"/>
        <v>0</v>
      </c>
      <c r="J70" s="296">
        <f t="shared" si="10"/>
        <v>0</v>
      </c>
      <c r="K70" s="296">
        <f t="shared" si="10"/>
        <v>0</v>
      </c>
      <c r="L70" s="296">
        <f t="shared" si="10"/>
        <v>0</v>
      </c>
      <c r="M70" s="297">
        <f t="shared" si="10"/>
        <v>0</v>
      </c>
      <c r="N70" s="296">
        <f t="shared" si="10"/>
        <v>0</v>
      </c>
      <c r="O70" s="296">
        <f t="shared" si="10"/>
        <v>0</v>
      </c>
      <c r="P70" s="296">
        <f t="shared" si="10"/>
        <v>0</v>
      </c>
      <c r="Q70" s="296">
        <f t="shared" si="10"/>
        <v>0</v>
      </c>
      <c r="R70" s="296">
        <f t="shared" si="10"/>
        <v>0</v>
      </c>
      <c r="S70" s="296">
        <f t="shared" si="10"/>
        <v>0</v>
      </c>
      <c r="T70" s="296">
        <f t="shared" si="10"/>
        <v>0</v>
      </c>
      <c r="U70" s="296">
        <f t="shared" si="10"/>
        <v>0</v>
      </c>
      <c r="V70" s="296">
        <f t="shared" si="10"/>
        <v>0</v>
      </c>
      <c r="W70" s="296">
        <f t="shared" si="10"/>
        <v>0</v>
      </c>
      <c r="X70" s="296">
        <f t="shared" si="10"/>
        <v>0</v>
      </c>
      <c r="Y70" s="296">
        <f t="shared" si="10"/>
        <v>0</v>
      </c>
      <c r="Z70" s="296">
        <f t="shared" si="10"/>
        <v>0</v>
      </c>
      <c r="AA70" s="296">
        <f t="shared" si="10"/>
        <v>0</v>
      </c>
    </row>
    <row r="71" spans="1:27" x14ac:dyDescent="0.25">
      <c r="A71" s="298" t="s">
        <v>532</v>
      </c>
      <c r="B71" s="296"/>
      <c r="C71" s="296">
        <f>-(($B$25+$B$26)*$B$28+($B$25+$B$26)*$B$28+SUM($B$73:C73))/2*$B35</f>
        <v>-431770.04100999993</v>
      </c>
      <c r="D71" s="296">
        <f>-(($B$25+$B$26)*$B$28+($B$25+$B$26)*$B$28+SUM($B$73:D73))/2*$B35</f>
        <v>-422958.40751999995</v>
      </c>
      <c r="E71" s="296">
        <f>-(($B$25+$B$26)*$B$28+($B$25+$B$26)*$B$28+SUM($B$73:E73))/2*$B35</f>
        <v>-414146.77402999991</v>
      </c>
      <c r="F71" s="296">
        <f>-(($B$25+$B$26)*$B$28+($B$25+$B$26)*$B$28+SUM($B$73:F73))/2*$B35</f>
        <v>-405335.14053999999</v>
      </c>
      <c r="G71" s="296">
        <f>-(($B$25+$B$26)*$B$28+($B$25+$B$26)*$B$28+SUM($B$73:G73))/2*$B35</f>
        <v>-396523.50704999996</v>
      </c>
      <c r="H71" s="296">
        <f>-(($B$25+$B$26)*$B$28+($B$25+$B$26)*$B$28+SUM($B$73:H73))/2*$B35</f>
        <v>-387711.87355999998</v>
      </c>
      <c r="I71" s="296">
        <f>-(($B$25+$B$26)*$B$28+($B$25+$B$26)*$B$28+SUM($B$73:I73))/2*$B35</f>
        <v>-378900.24006999994</v>
      </c>
      <c r="J71" s="296">
        <f>-(($B$25+$B$26)*$B$28+($B$25+$B$26)*$B$28+SUM($B$73:J73))/2*$B35</f>
        <v>-370088.60657999996</v>
      </c>
      <c r="K71" s="296">
        <f>-(($B$25+$B$26)*$B$28+($B$25+$B$26)*$B$28+SUM($B$73:K73))/2*$B35</f>
        <v>-361276.97308999998</v>
      </c>
      <c r="L71" s="296">
        <f>-(($B$25+$B$26)*$B$28+($B$25+$B$26)*$B$28+SUM($B$73:L73))/2*$B35</f>
        <v>-352465.33960000001</v>
      </c>
      <c r="M71" s="296">
        <f>-(($B$25+$B$26)*$B$28+($B$25+$B$26)*$B$28+SUM($B$73:M73))/2*$B35</f>
        <v>-343653.70610999997</v>
      </c>
      <c r="N71" s="296">
        <f>-(($B$25+$B$26)*$B$28+($B$25+$B$26)*$B$28+SUM($B$73:N73))/2*$B35</f>
        <v>-334842.07261999999</v>
      </c>
      <c r="O71" s="296">
        <f>-(($B$25+$B$26)*$B$28+($B$25+$B$26)*$B$28+SUM($B$73:O73))/2*$B35</f>
        <v>-326030.43912999996</v>
      </c>
      <c r="P71" s="296">
        <f>-(($B$25+$B$26)*$B$28+($B$25+$B$26)*$B$28+SUM($B$73:P73))/2*$B35</f>
        <v>-317218.80563999998</v>
      </c>
      <c r="Q71" s="296">
        <f>-(($B$25+$B$26)*$B$28+($B$25+$B$26)*$B$28+SUM($B$73:Q73))/2*$B35</f>
        <v>-308407.17214999994</v>
      </c>
      <c r="R71" s="296">
        <f>-(($B$25+$B$26)*$B$28+($B$25+$B$26)*$B$28+SUM($B$73:R73))/2*$B35</f>
        <v>-299595.53866000002</v>
      </c>
      <c r="S71" s="296">
        <f>-(($B$25+$B$26)*$B$28+($B$25+$B$26)*$B$28+SUM($B$73:S73))/2*$B35</f>
        <v>-290783.90516999998</v>
      </c>
      <c r="T71" s="296">
        <f>-(($B$25+$B$26)*$B$28+($B$25+$B$26)*$B$28+SUM($B$73:T73))/2*$B35</f>
        <v>-281972.27168000001</v>
      </c>
      <c r="U71" s="296">
        <f>-(($B$25+$B$26)*$B$28+($B$25+$B$26)*$B$28+SUM($B$73:U73))/2*$B35</f>
        <v>-273160.63818999997</v>
      </c>
      <c r="V71" s="296">
        <f>-(($B$25+$B$26)*$B$28+($B$25+$B$26)*$B$28+SUM($B$73:V73))/2*$B35</f>
        <v>-264349.00469999999</v>
      </c>
      <c r="W71" s="296">
        <f>-(($B$25+$B$26)*$B$28+($B$25+$B$26)*$B$28+SUM($B$73:W73))/2*$B35</f>
        <v>-255537.37120999998</v>
      </c>
      <c r="X71" s="296">
        <f>-(($B$25+$B$26)*$B$28+($B$25+$B$26)*$B$28+SUM($B$73:X73))/2*$B35</f>
        <v>-246725.73771999998</v>
      </c>
      <c r="Y71" s="296">
        <f>-(($B$25+$B$26)*$B$28+($B$25+$B$26)*$B$28+SUM($B$73:Y73))/2*$B35</f>
        <v>-237914.10423</v>
      </c>
      <c r="Z71" s="296">
        <f>-(($B$25+$B$26)*$B$28+($B$25+$B$26)*$B$28+SUM($B$73:Z73))/2*$B35</f>
        <v>-229102.47073999999</v>
      </c>
      <c r="AA71" s="296">
        <f>-(($B$25+$B$26)*$B$28+($B$25+$B$26)*$B$28+SUM($B$73:AA73))/2*$B35</f>
        <v>-220290.83724999998</v>
      </c>
    </row>
    <row r="72" spans="1:27" s="202" customFormat="1" ht="14.25" x14ac:dyDescent="0.25">
      <c r="A72" s="299" t="s">
        <v>533</v>
      </c>
      <c r="B72" s="294">
        <f t="shared" ref="B72:AA72" si="11">B64+B65</f>
        <v>0</v>
      </c>
      <c r="C72" s="294">
        <f t="shared" si="11"/>
        <v>1302715.105656663</v>
      </c>
      <c r="D72" s="294">
        <f t="shared" si="11"/>
        <v>1377398.7058133294</v>
      </c>
      <c r="E72" s="294">
        <f t="shared" si="11"/>
        <v>1455605.2181783293</v>
      </c>
      <c r="F72" s="294">
        <f t="shared" si="11"/>
        <v>1537166.6456548285</v>
      </c>
      <c r="G72" s="294">
        <f t="shared" si="11"/>
        <v>1621577.2923760745</v>
      </c>
      <c r="H72" s="294">
        <f t="shared" si="11"/>
        <v>1708949.7656151003</v>
      </c>
      <c r="I72" s="294">
        <f t="shared" si="11"/>
        <v>1799344.2681521042</v>
      </c>
      <c r="J72" s="294">
        <f t="shared" si="11"/>
        <v>1892933.5775553882</v>
      </c>
      <c r="K72" s="294">
        <f t="shared" si="11"/>
        <v>1989843.4308627362</v>
      </c>
      <c r="L72" s="294">
        <f t="shared" si="11"/>
        <v>2090204.5329363355</v>
      </c>
      <c r="M72" s="295">
        <f t="shared" si="11"/>
        <v>2194152.7533260435</v>
      </c>
      <c r="N72" s="294">
        <f t="shared" si="11"/>
        <v>2301829.3309516879</v>
      </c>
      <c r="O72" s="294">
        <f t="shared" si="11"/>
        <v>2413381.0869155042</v>
      </c>
      <c r="P72" s="294">
        <f t="shared" si="11"/>
        <v>2528960.6457682014</v>
      </c>
      <c r="Q72" s="294">
        <f t="shared" si="11"/>
        <v>2648726.6655650325</v>
      </c>
      <c r="R72" s="294">
        <f t="shared" si="11"/>
        <v>2772844.0770616522</v>
      </c>
      <c r="S72" s="294">
        <f t="shared" si="11"/>
        <v>2901484.3324134769</v>
      </c>
      <c r="T72" s="294">
        <f t="shared" si="11"/>
        <v>3034825.663756764</v>
      </c>
      <c r="U72" s="294">
        <f t="shared" si="11"/>
        <v>3173053.3520646808</v>
      </c>
      <c r="V72" s="294">
        <f t="shared" si="11"/>
        <v>3316360.0066873278</v>
      </c>
      <c r="W72" s="294">
        <f t="shared" si="11"/>
        <v>3464945.8560009543</v>
      </c>
      <c r="X72" s="294">
        <f t="shared" si="11"/>
        <v>3619019.0496085701</v>
      </c>
      <c r="Y72" s="294">
        <f t="shared" si="11"/>
        <v>3778795.9725517659</v>
      </c>
      <c r="Z72" s="294">
        <f t="shared" si="11"/>
        <v>3944501.5720118899</v>
      </c>
      <c r="AA72" s="294">
        <f t="shared" si="11"/>
        <v>4116369.6969977864</v>
      </c>
    </row>
    <row r="73" spans="1:27" x14ac:dyDescent="0.25">
      <c r="A73" s="298" t="s">
        <v>534</v>
      </c>
      <c r="B73" s="296">
        <v>0</v>
      </c>
      <c r="C73" s="296">
        <f>IF($B$25-ABS(SUM($B$73:B73))&gt;0,-$B$25/$B$27,0)</f>
        <v>-801057.59</v>
      </c>
      <c r="D73" s="296">
        <f>IF($B$25-ABS(SUM($B$73:C73))&gt;0,-$B$25/$B$27,0)</f>
        <v>-801057.59</v>
      </c>
      <c r="E73" s="296">
        <f>IF($B$25-ABS(SUM($B$73:D73))&gt;0,-$B$25/$B$27,0)</f>
        <v>-801057.59</v>
      </c>
      <c r="F73" s="296">
        <f>IF($B$25-ABS(SUM($B$73:E73))&gt;0,-$B$25/$B$27,0)</f>
        <v>-801057.59</v>
      </c>
      <c r="G73" s="296">
        <f>IF($B$25-ABS(SUM($B$73:F73))&gt;0,-$B$25/$B$27,0)</f>
        <v>-801057.59</v>
      </c>
      <c r="H73" s="296">
        <f>IF($B$25-ABS(SUM($B$73:G73))&gt;0,-$B$25/$B$27,0)</f>
        <v>-801057.59</v>
      </c>
      <c r="I73" s="296">
        <f>IF($B$25-ABS(SUM($B$73:H73))&gt;0,-$B$25/$B$27,0)</f>
        <v>-801057.59</v>
      </c>
      <c r="J73" s="296">
        <f>IF($B$25-ABS(SUM($B$73:I73))&gt;0,-$B$25/$B$27,0)</f>
        <v>-801057.59</v>
      </c>
      <c r="K73" s="296">
        <f>IF($B$25-ABS(SUM($B$73:J73))&gt;0,-$B$25/$B$27,0)</f>
        <v>-801057.59</v>
      </c>
      <c r="L73" s="296">
        <f>IF($B$25-ABS(SUM($B$73:K73))&gt;0,-$B$25/$B$27,0)</f>
        <v>-801057.59</v>
      </c>
      <c r="M73" s="296">
        <f>IF($B$25-ABS(SUM($B$73:L73))&gt;0,-$B$25/$B$27,0)</f>
        <v>-801057.59</v>
      </c>
      <c r="N73" s="296">
        <f>IF($B$25-ABS(SUM($B$73:M73))&gt;0,-$B$25/$B$27,0)</f>
        <v>-801057.59</v>
      </c>
      <c r="O73" s="296">
        <f>IF($B$25-ABS(SUM($B$73:N73))&gt;0,-$B$25/$B$27,0)</f>
        <v>-801057.59</v>
      </c>
      <c r="P73" s="296">
        <f>IF($B$25-ABS(SUM($B$73:O73))&gt;0,-$B$25/$B$27,0)</f>
        <v>-801057.59</v>
      </c>
      <c r="Q73" s="296">
        <f>IF($B$25-ABS(SUM($B$73:P73))&gt;0,-$B$25/$B$27,0)</f>
        <v>-801057.59</v>
      </c>
      <c r="R73" s="296">
        <f>IF($B$25-ABS(SUM($B$73:Q73))&gt;0,-$B$25/$B$27,0)</f>
        <v>-801057.59</v>
      </c>
      <c r="S73" s="296">
        <f>IF($B$25-ABS(SUM($B$73:R73))&gt;0,-$B$25/$B$27,0)</f>
        <v>-801057.59</v>
      </c>
      <c r="T73" s="296">
        <f>IF($B$25-ABS(SUM($B$73:S73))&gt;0,-$B$25/$B$27,0)</f>
        <v>-801057.59</v>
      </c>
      <c r="U73" s="296">
        <f>IF($B$25-ABS(SUM($B$73:T73))&gt;0,-$B$25/$B$27,0)</f>
        <v>-801057.59</v>
      </c>
      <c r="V73" s="296">
        <f>IF($B$25-ABS(SUM($B$73:U73))&gt;0,-$B$25/$B$27,0)</f>
        <v>-801057.59</v>
      </c>
      <c r="W73" s="296">
        <f>IF($B$25-ABS(SUM($B$73:V73))&gt;0,-$B$25/$B$27,0)</f>
        <v>-801057.59</v>
      </c>
      <c r="X73" s="296">
        <f>IF($B$25-ABS(SUM($B$73:W73))&gt;0,-$B$25/$B$27,0)</f>
        <v>-801057.59</v>
      </c>
      <c r="Y73" s="296">
        <f>IF($B$25-ABS(SUM($B$73:X73))&gt;0,-$B$25/$B$27,0)</f>
        <v>-801057.59</v>
      </c>
      <c r="Z73" s="296">
        <f>IF($B$25-ABS(SUM($B$73:Y73))&gt;0,-$B$25/$B$27,0)</f>
        <v>-801057.59</v>
      </c>
      <c r="AA73" s="296">
        <f>IF($B$25-ABS(SUM($B$73:Z73))&gt;0,-$B$25/$B$27,0)</f>
        <v>-801057.59</v>
      </c>
    </row>
    <row r="74" spans="1:27" s="202" customFormat="1" ht="14.25" x14ac:dyDescent="0.25">
      <c r="A74" s="299" t="s">
        <v>535</v>
      </c>
      <c r="B74" s="294">
        <f t="shared" ref="B74:AA74" si="12">B72+B73</f>
        <v>0</v>
      </c>
      <c r="C74" s="294">
        <f t="shared" si="12"/>
        <v>501657.51565666299</v>
      </c>
      <c r="D74" s="294">
        <f t="shared" si="12"/>
        <v>576341.11581332947</v>
      </c>
      <c r="E74" s="294">
        <f t="shared" si="12"/>
        <v>654547.62817832932</v>
      </c>
      <c r="F74" s="294">
        <f t="shared" si="12"/>
        <v>736109.05565482855</v>
      </c>
      <c r="G74" s="294">
        <f t="shared" si="12"/>
        <v>820519.70237607451</v>
      </c>
      <c r="H74" s="294">
        <f t="shared" si="12"/>
        <v>907892.17561510031</v>
      </c>
      <c r="I74" s="294">
        <f t="shared" si="12"/>
        <v>998286.67815210426</v>
      </c>
      <c r="J74" s="294">
        <f t="shared" si="12"/>
        <v>1091875.9875553884</v>
      </c>
      <c r="K74" s="294">
        <f t="shared" si="12"/>
        <v>1188785.8408627361</v>
      </c>
      <c r="L74" s="294">
        <f t="shared" si="12"/>
        <v>1289146.9429363357</v>
      </c>
      <c r="M74" s="295">
        <f t="shared" si="12"/>
        <v>1393095.1633260436</v>
      </c>
      <c r="N74" s="294">
        <f t="shared" si="12"/>
        <v>1500771.740951688</v>
      </c>
      <c r="O74" s="294">
        <f t="shared" si="12"/>
        <v>1612323.4969155043</v>
      </c>
      <c r="P74" s="294">
        <f t="shared" si="12"/>
        <v>1727903.0557682016</v>
      </c>
      <c r="Q74" s="294">
        <f t="shared" si="12"/>
        <v>1847669.0755650327</v>
      </c>
      <c r="R74" s="294">
        <f t="shared" si="12"/>
        <v>1971786.4870616524</v>
      </c>
      <c r="S74" s="294">
        <f t="shared" si="12"/>
        <v>2100426.742413477</v>
      </c>
      <c r="T74" s="294">
        <f t="shared" si="12"/>
        <v>2233768.0737567642</v>
      </c>
      <c r="U74" s="294">
        <f t="shared" si="12"/>
        <v>2371995.7620646809</v>
      </c>
      <c r="V74" s="294">
        <f t="shared" si="12"/>
        <v>2515302.4166873279</v>
      </c>
      <c r="W74" s="294">
        <f t="shared" si="12"/>
        <v>2663888.2660009544</v>
      </c>
      <c r="X74" s="294">
        <f t="shared" si="12"/>
        <v>2817961.4596085702</v>
      </c>
      <c r="Y74" s="294">
        <f t="shared" si="12"/>
        <v>2977738.382551766</v>
      </c>
      <c r="Z74" s="294">
        <f t="shared" si="12"/>
        <v>3143443.98201189</v>
      </c>
      <c r="AA74" s="294">
        <f t="shared" si="12"/>
        <v>3315312.1069977866</v>
      </c>
    </row>
    <row r="75" spans="1:27" x14ac:dyDescent="0.25">
      <c r="A75" s="298" t="s">
        <v>536</v>
      </c>
      <c r="B75" s="296">
        <f t="shared" ref="B75:AA75" si="13">-B61</f>
        <v>0</v>
      </c>
      <c r="C75" s="296">
        <f t="shared" si="13"/>
        <v>0</v>
      </c>
      <c r="D75" s="296">
        <f t="shared" si="13"/>
        <v>0</v>
      </c>
      <c r="E75" s="296">
        <f t="shared" si="13"/>
        <v>0</v>
      </c>
      <c r="F75" s="296">
        <f t="shared" si="13"/>
        <v>0</v>
      </c>
      <c r="G75" s="296">
        <f t="shared" si="13"/>
        <v>0</v>
      </c>
      <c r="H75" s="296">
        <f t="shared" si="13"/>
        <v>0</v>
      </c>
      <c r="I75" s="296">
        <f t="shared" si="13"/>
        <v>0</v>
      </c>
      <c r="J75" s="296">
        <f t="shared" si="13"/>
        <v>0</v>
      </c>
      <c r="K75" s="296">
        <f t="shared" si="13"/>
        <v>0</v>
      </c>
      <c r="L75" s="296">
        <f t="shared" si="13"/>
        <v>0</v>
      </c>
      <c r="M75" s="297">
        <f t="shared" si="13"/>
        <v>0</v>
      </c>
      <c r="N75" s="296">
        <f t="shared" si="13"/>
        <v>0</v>
      </c>
      <c r="O75" s="296">
        <f t="shared" si="13"/>
        <v>0</v>
      </c>
      <c r="P75" s="296">
        <f t="shared" si="13"/>
        <v>0</v>
      </c>
      <c r="Q75" s="296">
        <f t="shared" si="13"/>
        <v>0</v>
      </c>
      <c r="R75" s="296">
        <f t="shared" si="13"/>
        <v>0</v>
      </c>
      <c r="S75" s="296">
        <f t="shared" si="13"/>
        <v>0</v>
      </c>
      <c r="T75" s="296">
        <f t="shared" si="13"/>
        <v>0</v>
      </c>
      <c r="U75" s="296">
        <f t="shared" si="13"/>
        <v>0</v>
      </c>
      <c r="V75" s="296">
        <f t="shared" si="13"/>
        <v>0</v>
      </c>
      <c r="W75" s="296">
        <f t="shared" si="13"/>
        <v>0</v>
      </c>
      <c r="X75" s="296">
        <f t="shared" si="13"/>
        <v>0</v>
      </c>
      <c r="Y75" s="296">
        <f t="shared" si="13"/>
        <v>0</v>
      </c>
      <c r="Z75" s="296">
        <f t="shared" si="13"/>
        <v>0</v>
      </c>
      <c r="AA75" s="296">
        <f t="shared" si="13"/>
        <v>0</v>
      </c>
    </row>
    <row r="76" spans="1:27" s="202" customFormat="1" ht="14.25" x14ac:dyDescent="0.25">
      <c r="A76" s="299" t="s">
        <v>537</v>
      </c>
      <c r="B76" s="294">
        <f t="shared" ref="B76:AA76" si="14">B74+B75</f>
        <v>0</v>
      </c>
      <c r="C76" s="294">
        <f t="shared" si="14"/>
        <v>501657.51565666299</v>
      </c>
      <c r="D76" s="294">
        <f t="shared" si="14"/>
        <v>576341.11581332947</v>
      </c>
      <c r="E76" s="294">
        <f t="shared" si="14"/>
        <v>654547.62817832932</v>
      </c>
      <c r="F76" s="294">
        <f t="shared" si="14"/>
        <v>736109.05565482855</v>
      </c>
      <c r="G76" s="294">
        <f t="shared" si="14"/>
        <v>820519.70237607451</v>
      </c>
      <c r="H76" s="294">
        <f t="shared" si="14"/>
        <v>907892.17561510031</v>
      </c>
      <c r="I76" s="294">
        <f t="shared" si="14"/>
        <v>998286.67815210426</v>
      </c>
      <c r="J76" s="294">
        <f t="shared" si="14"/>
        <v>1091875.9875553884</v>
      </c>
      <c r="K76" s="294">
        <f t="shared" si="14"/>
        <v>1188785.8408627361</v>
      </c>
      <c r="L76" s="294">
        <f t="shared" si="14"/>
        <v>1289146.9429363357</v>
      </c>
      <c r="M76" s="295">
        <f t="shared" si="14"/>
        <v>1393095.1633260436</v>
      </c>
      <c r="N76" s="294">
        <f t="shared" si="14"/>
        <v>1500771.740951688</v>
      </c>
      <c r="O76" s="294">
        <f t="shared" si="14"/>
        <v>1612323.4969155043</v>
      </c>
      <c r="P76" s="294">
        <f t="shared" si="14"/>
        <v>1727903.0557682016</v>
      </c>
      <c r="Q76" s="294">
        <f t="shared" si="14"/>
        <v>1847669.0755650327</v>
      </c>
      <c r="R76" s="294">
        <f t="shared" si="14"/>
        <v>1971786.4870616524</v>
      </c>
      <c r="S76" s="294">
        <f t="shared" si="14"/>
        <v>2100426.742413477</v>
      </c>
      <c r="T76" s="294">
        <f t="shared" si="14"/>
        <v>2233768.0737567642</v>
      </c>
      <c r="U76" s="294">
        <f t="shared" si="14"/>
        <v>2371995.7620646809</v>
      </c>
      <c r="V76" s="294">
        <f t="shared" si="14"/>
        <v>2515302.4166873279</v>
      </c>
      <c r="W76" s="294">
        <f t="shared" si="14"/>
        <v>2663888.2660009544</v>
      </c>
      <c r="X76" s="294">
        <f t="shared" si="14"/>
        <v>2817961.4596085702</v>
      </c>
      <c r="Y76" s="294">
        <f t="shared" si="14"/>
        <v>2977738.382551766</v>
      </c>
      <c r="Z76" s="294">
        <f t="shared" si="14"/>
        <v>3143443.98201189</v>
      </c>
      <c r="AA76" s="294">
        <f t="shared" si="14"/>
        <v>3315312.1069977866</v>
      </c>
    </row>
    <row r="77" spans="1:27" x14ac:dyDescent="0.25">
      <c r="A77" s="298" t="s">
        <v>505</v>
      </c>
      <c r="B77" s="296">
        <f t="shared" ref="B77:AA77" si="15">-B76*$B$36</f>
        <v>0</v>
      </c>
      <c r="C77" s="296">
        <f t="shared" si="15"/>
        <v>-100331.5031313326</v>
      </c>
      <c r="D77" s="296">
        <f t="shared" si="15"/>
        <v>-115268.2231626659</v>
      </c>
      <c r="E77" s="296">
        <f t="shared" si="15"/>
        <v>-130909.52563566586</v>
      </c>
      <c r="F77" s="296">
        <f t="shared" si="15"/>
        <v>-147221.81113096571</v>
      </c>
      <c r="G77" s="296">
        <f t="shared" si="15"/>
        <v>-164103.94047521491</v>
      </c>
      <c r="H77" s="296">
        <f t="shared" si="15"/>
        <v>-181578.43512302008</v>
      </c>
      <c r="I77" s="296">
        <f t="shared" si="15"/>
        <v>-199657.33563042086</v>
      </c>
      <c r="J77" s="296">
        <f t="shared" si="15"/>
        <v>-218375.19751107768</v>
      </c>
      <c r="K77" s="296">
        <f t="shared" si="15"/>
        <v>-237757.16817254724</v>
      </c>
      <c r="L77" s="296">
        <f t="shared" si="15"/>
        <v>-257829.38858726714</v>
      </c>
      <c r="M77" s="297">
        <f t="shared" si="15"/>
        <v>-278619.03266520874</v>
      </c>
      <c r="N77" s="296">
        <f t="shared" si="15"/>
        <v>-300154.34819033759</v>
      </c>
      <c r="O77" s="296">
        <f t="shared" si="15"/>
        <v>-322464.6993831009</v>
      </c>
      <c r="P77" s="296">
        <f t="shared" si="15"/>
        <v>-345580.61115364032</v>
      </c>
      <c r="Q77" s="296">
        <f t="shared" si="15"/>
        <v>-369533.81511300657</v>
      </c>
      <c r="R77" s="296">
        <f t="shared" si="15"/>
        <v>-394357.29741233052</v>
      </c>
      <c r="S77" s="296">
        <f t="shared" si="15"/>
        <v>-420085.34848269541</v>
      </c>
      <c r="T77" s="296">
        <f t="shared" si="15"/>
        <v>-446753.61475135287</v>
      </c>
      <c r="U77" s="296">
        <f t="shared" si="15"/>
        <v>-474399.15241293621</v>
      </c>
      <c r="V77" s="296">
        <f t="shared" si="15"/>
        <v>-503060.48333746562</v>
      </c>
      <c r="W77" s="296">
        <f t="shared" si="15"/>
        <v>-532777.65320019086</v>
      </c>
      <c r="X77" s="296">
        <f t="shared" si="15"/>
        <v>-563592.29192171409</v>
      </c>
      <c r="Y77" s="296">
        <f t="shared" si="15"/>
        <v>-595547.67651035322</v>
      </c>
      <c r="Z77" s="296">
        <f t="shared" si="15"/>
        <v>-628688.79640237801</v>
      </c>
      <c r="AA77" s="296">
        <f t="shared" si="15"/>
        <v>-663062.42139955738</v>
      </c>
    </row>
    <row r="78" spans="1:27" ht="16.5" thickBot="1" x14ac:dyDescent="0.3">
      <c r="A78" s="300" t="s">
        <v>538</v>
      </c>
      <c r="B78" s="301">
        <f t="shared" ref="B78:AA78" si="16">B76+B77</f>
        <v>0</v>
      </c>
      <c r="C78" s="301">
        <f t="shared" si="16"/>
        <v>401326.01252533041</v>
      </c>
      <c r="D78" s="301">
        <f t="shared" si="16"/>
        <v>461072.89265066356</v>
      </c>
      <c r="E78" s="301">
        <f t="shared" si="16"/>
        <v>523638.10254266346</v>
      </c>
      <c r="F78" s="301">
        <f t="shared" si="16"/>
        <v>588887.24452386284</v>
      </c>
      <c r="G78" s="301">
        <f t="shared" si="16"/>
        <v>656415.76190085965</v>
      </c>
      <c r="H78" s="301">
        <f t="shared" si="16"/>
        <v>726313.74049208022</v>
      </c>
      <c r="I78" s="301">
        <f t="shared" si="16"/>
        <v>798629.34252168343</v>
      </c>
      <c r="J78" s="301">
        <f t="shared" si="16"/>
        <v>873500.79004431074</v>
      </c>
      <c r="K78" s="301">
        <f t="shared" si="16"/>
        <v>951028.67269018886</v>
      </c>
      <c r="L78" s="301">
        <f t="shared" si="16"/>
        <v>1031317.5543490686</v>
      </c>
      <c r="M78" s="302">
        <f t="shared" si="16"/>
        <v>1114476.130660835</v>
      </c>
      <c r="N78" s="301">
        <f t="shared" si="16"/>
        <v>1200617.3927613504</v>
      </c>
      <c r="O78" s="301">
        <f t="shared" si="16"/>
        <v>1289858.7975324034</v>
      </c>
      <c r="P78" s="301">
        <f t="shared" si="16"/>
        <v>1382322.4446145613</v>
      </c>
      <c r="Q78" s="301">
        <f t="shared" si="16"/>
        <v>1478135.260452026</v>
      </c>
      <c r="R78" s="301">
        <f t="shared" si="16"/>
        <v>1577429.1896493218</v>
      </c>
      <c r="S78" s="301">
        <f t="shared" si="16"/>
        <v>1680341.3939307816</v>
      </c>
      <c r="T78" s="301">
        <f t="shared" si="16"/>
        <v>1787014.4590054112</v>
      </c>
      <c r="U78" s="301">
        <f t="shared" si="16"/>
        <v>1897596.6096517448</v>
      </c>
      <c r="V78" s="301">
        <f t="shared" si="16"/>
        <v>2012241.9333498622</v>
      </c>
      <c r="W78" s="301">
        <f t="shared" si="16"/>
        <v>2131110.6128007635</v>
      </c>
      <c r="X78" s="301">
        <f t="shared" si="16"/>
        <v>2254369.1676868564</v>
      </c>
      <c r="Y78" s="301">
        <f t="shared" si="16"/>
        <v>2382190.7060414129</v>
      </c>
      <c r="Z78" s="301">
        <f t="shared" si="16"/>
        <v>2514755.185609512</v>
      </c>
      <c r="AA78" s="301">
        <f t="shared" si="16"/>
        <v>2652249.6855982291</v>
      </c>
    </row>
    <row r="79" spans="1:27" s="207" customFormat="1" ht="16.5" thickBot="1" x14ac:dyDescent="0.3">
      <c r="A79" s="303"/>
      <c r="B79" s="304">
        <v>0</v>
      </c>
      <c r="C79" s="304">
        <v>1</v>
      </c>
      <c r="D79" s="304">
        <f>C79+1</f>
        <v>2</v>
      </c>
      <c r="E79" s="304">
        <f t="shared" ref="E79:AA79" si="17">D79+1</f>
        <v>3</v>
      </c>
      <c r="F79" s="304">
        <f t="shared" si="17"/>
        <v>4</v>
      </c>
      <c r="G79" s="304">
        <f t="shared" si="17"/>
        <v>5</v>
      </c>
      <c r="H79" s="304">
        <f t="shared" si="17"/>
        <v>6</v>
      </c>
      <c r="I79" s="304">
        <f t="shared" si="17"/>
        <v>7</v>
      </c>
      <c r="J79" s="304">
        <f t="shared" si="17"/>
        <v>8</v>
      </c>
      <c r="K79" s="304">
        <f t="shared" si="17"/>
        <v>9</v>
      </c>
      <c r="L79" s="304">
        <f t="shared" si="17"/>
        <v>10</v>
      </c>
      <c r="M79" s="305">
        <f t="shared" si="17"/>
        <v>11</v>
      </c>
      <c r="N79" s="304">
        <f t="shared" si="17"/>
        <v>12</v>
      </c>
      <c r="O79" s="304">
        <f t="shared" si="17"/>
        <v>13</v>
      </c>
      <c r="P79" s="304">
        <f t="shared" si="17"/>
        <v>14</v>
      </c>
      <c r="Q79" s="304">
        <f t="shared" si="17"/>
        <v>15</v>
      </c>
      <c r="R79" s="304">
        <f t="shared" si="17"/>
        <v>16</v>
      </c>
      <c r="S79" s="304">
        <f t="shared" si="17"/>
        <v>17</v>
      </c>
      <c r="T79" s="304">
        <f t="shared" si="17"/>
        <v>18</v>
      </c>
      <c r="U79" s="304">
        <f t="shared" si="17"/>
        <v>19</v>
      </c>
      <c r="V79" s="304">
        <f t="shared" si="17"/>
        <v>20</v>
      </c>
      <c r="W79" s="304">
        <f t="shared" si="17"/>
        <v>21</v>
      </c>
      <c r="X79" s="304">
        <f t="shared" si="17"/>
        <v>22</v>
      </c>
      <c r="Y79" s="304">
        <f t="shared" si="17"/>
        <v>23</v>
      </c>
      <c r="Z79" s="304">
        <f t="shared" si="17"/>
        <v>24</v>
      </c>
      <c r="AA79" s="304">
        <f t="shared" si="17"/>
        <v>25</v>
      </c>
    </row>
    <row r="80" spans="1:27" ht="31.5" x14ac:dyDescent="0.25">
      <c r="A80" s="275" t="s">
        <v>539</v>
      </c>
      <c r="B80" s="263" t="str">
        <f>B47</f>
        <v>Год окончания строительства 2021</v>
      </c>
      <c r="C80" s="263">
        <f t="shared" ref="C80:AA80" si="18">C47</f>
        <v>2022</v>
      </c>
      <c r="D80" s="263">
        <f t="shared" si="18"/>
        <v>2023</v>
      </c>
      <c r="E80" s="263">
        <f t="shared" si="18"/>
        <v>2024</v>
      </c>
      <c r="F80" s="263">
        <f t="shared" si="18"/>
        <v>2025</v>
      </c>
      <c r="G80" s="263">
        <f t="shared" si="18"/>
        <v>2026</v>
      </c>
      <c r="H80" s="263">
        <f t="shared" si="18"/>
        <v>2027</v>
      </c>
      <c r="I80" s="263">
        <f t="shared" si="18"/>
        <v>2028</v>
      </c>
      <c r="J80" s="263">
        <f t="shared" si="18"/>
        <v>2029</v>
      </c>
      <c r="K80" s="263">
        <f t="shared" si="18"/>
        <v>2030</v>
      </c>
      <c r="L80" s="263">
        <f t="shared" si="18"/>
        <v>2031</v>
      </c>
      <c r="M80" s="276">
        <f t="shared" si="18"/>
        <v>2032</v>
      </c>
      <c r="N80" s="263">
        <f t="shared" si="18"/>
        <v>2033</v>
      </c>
      <c r="O80" s="263">
        <f t="shared" si="18"/>
        <v>2034</v>
      </c>
      <c r="P80" s="263">
        <f t="shared" si="18"/>
        <v>2035</v>
      </c>
      <c r="Q80" s="263">
        <f t="shared" si="18"/>
        <v>2036</v>
      </c>
      <c r="R80" s="263">
        <f t="shared" si="18"/>
        <v>2037</v>
      </c>
      <c r="S80" s="263">
        <f t="shared" si="18"/>
        <v>2038</v>
      </c>
      <c r="T80" s="263">
        <f t="shared" si="18"/>
        <v>2039</v>
      </c>
      <c r="U80" s="263">
        <f t="shared" si="18"/>
        <v>2040</v>
      </c>
      <c r="V80" s="263">
        <f t="shared" si="18"/>
        <v>2041</v>
      </c>
      <c r="W80" s="263">
        <f t="shared" si="18"/>
        <v>2042</v>
      </c>
      <c r="X80" s="263">
        <f t="shared" si="18"/>
        <v>2043</v>
      </c>
      <c r="Y80" s="263">
        <f t="shared" si="18"/>
        <v>2044</v>
      </c>
      <c r="Z80" s="263">
        <f t="shared" si="18"/>
        <v>2045</v>
      </c>
      <c r="AA80" s="263">
        <f t="shared" si="18"/>
        <v>2046</v>
      </c>
    </row>
    <row r="81" spans="1:27" s="202" customFormat="1" ht="14.25" x14ac:dyDescent="0.25">
      <c r="A81" s="293" t="s">
        <v>535</v>
      </c>
      <c r="B81" s="294">
        <f t="shared" ref="B81:AA81" si="19">B74</f>
        <v>0</v>
      </c>
      <c r="C81" s="294">
        <f t="shared" si="19"/>
        <v>501657.51565666299</v>
      </c>
      <c r="D81" s="294">
        <f t="shared" si="19"/>
        <v>576341.11581332947</v>
      </c>
      <c r="E81" s="294">
        <f t="shared" si="19"/>
        <v>654547.62817832932</v>
      </c>
      <c r="F81" s="294">
        <f t="shared" si="19"/>
        <v>736109.05565482855</v>
      </c>
      <c r="G81" s="294">
        <f t="shared" si="19"/>
        <v>820519.70237607451</v>
      </c>
      <c r="H81" s="294">
        <f t="shared" si="19"/>
        <v>907892.17561510031</v>
      </c>
      <c r="I81" s="294">
        <f t="shared" si="19"/>
        <v>998286.67815210426</v>
      </c>
      <c r="J81" s="294">
        <f t="shared" si="19"/>
        <v>1091875.9875553884</v>
      </c>
      <c r="K81" s="294">
        <f t="shared" si="19"/>
        <v>1188785.8408627361</v>
      </c>
      <c r="L81" s="294">
        <f t="shared" si="19"/>
        <v>1289146.9429363357</v>
      </c>
      <c r="M81" s="295">
        <f t="shared" si="19"/>
        <v>1393095.1633260436</v>
      </c>
      <c r="N81" s="294">
        <f t="shared" si="19"/>
        <v>1500771.740951688</v>
      </c>
      <c r="O81" s="294">
        <f t="shared" si="19"/>
        <v>1612323.4969155043</v>
      </c>
      <c r="P81" s="294">
        <f t="shared" si="19"/>
        <v>1727903.0557682016</v>
      </c>
      <c r="Q81" s="294">
        <f t="shared" si="19"/>
        <v>1847669.0755650327</v>
      </c>
      <c r="R81" s="294">
        <f t="shared" si="19"/>
        <v>1971786.4870616524</v>
      </c>
      <c r="S81" s="294">
        <f t="shared" si="19"/>
        <v>2100426.742413477</v>
      </c>
      <c r="T81" s="294">
        <f t="shared" si="19"/>
        <v>2233768.0737567642</v>
      </c>
      <c r="U81" s="294">
        <f t="shared" si="19"/>
        <v>2371995.7620646809</v>
      </c>
      <c r="V81" s="294">
        <f t="shared" si="19"/>
        <v>2515302.4166873279</v>
      </c>
      <c r="W81" s="294">
        <f t="shared" si="19"/>
        <v>2663888.2660009544</v>
      </c>
      <c r="X81" s="294">
        <f t="shared" si="19"/>
        <v>2817961.4596085702</v>
      </c>
      <c r="Y81" s="294">
        <f t="shared" si="19"/>
        <v>2977738.382551766</v>
      </c>
      <c r="Z81" s="294">
        <f t="shared" si="19"/>
        <v>3143443.98201189</v>
      </c>
      <c r="AA81" s="294">
        <f t="shared" si="19"/>
        <v>3315312.1069977866</v>
      </c>
    </row>
    <row r="82" spans="1:27" x14ac:dyDescent="0.25">
      <c r="A82" s="298" t="s">
        <v>534</v>
      </c>
      <c r="B82" s="296">
        <f t="shared" ref="B82:AA82" si="20">-B73</f>
        <v>0</v>
      </c>
      <c r="C82" s="296">
        <f t="shared" si="20"/>
        <v>801057.59</v>
      </c>
      <c r="D82" s="296">
        <f t="shared" si="20"/>
        <v>801057.59</v>
      </c>
      <c r="E82" s="296">
        <f t="shared" si="20"/>
        <v>801057.59</v>
      </c>
      <c r="F82" s="296">
        <f t="shared" si="20"/>
        <v>801057.59</v>
      </c>
      <c r="G82" s="296">
        <f t="shared" si="20"/>
        <v>801057.59</v>
      </c>
      <c r="H82" s="296">
        <f t="shared" si="20"/>
        <v>801057.59</v>
      </c>
      <c r="I82" s="296">
        <f t="shared" si="20"/>
        <v>801057.59</v>
      </c>
      <c r="J82" s="296">
        <f t="shared" si="20"/>
        <v>801057.59</v>
      </c>
      <c r="K82" s="296">
        <f t="shared" si="20"/>
        <v>801057.59</v>
      </c>
      <c r="L82" s="296">
        <f t="shared" si="20"/>
        <v>801057.59</v>
      </c>
      <c r="M82" s="297">
        <f t="shared" si="20"/>
        <v>801057.59</v>
      </c>
      <c r="N82" s="296">
        <f t="shared" si="20"/>
        <v>801057.59</v>
      </c>
      <c r="O82" s="296">
        <f t="shared" si="20"/>
        <v>801057.59</v>
      </c>
      <c r="P82" s="296">
        <f t="shared" si="20"/>
        <v>801057.59</v>
      </c>
      <c r="Q82" s="296">
        <f t="shared" si="20"/>
        <v>801057.59</v>
      </c>
      <c r="R82" s="296">
        <f t="shared" si="20"/>
        <v>801057.59</v>
      </c>
      <c r="S82" s="296">
        <f t="shared" si="20"/>
        <v>801057.59</v>
      </c>
      <c r="T82" s="296">
        <f t="shared" si="20"/>
        <v>801057.59</v>
      </c>
      <c r="U82" s="296">
        <f t="shared" si="20"/>
        <v>801057.59</v>
      </c>
      <c r="V82" s="296">
        <f t="shared" si="20"/>
        <v>801057.59</v>
      </c>
      <c r="W82" s="296">
        <f t="shared" si="20"/>
        <v>801057.59</v>
      </c>
      <c r="X82" s="296">
        <f t="shared" si="20"/>
        <v>801057.59</v>
      </c>
      <c r="Y82" s="296">
        <f t="shared" si="20"/>
        <v>801057.59</v>
      </c>
      <c r="Z82" s="296">
        <f t="shared" si="20"/>
        <v>801057.59</v>
      </c>
      <c r="AA82" s="296">
        <f t="shared" si="20"/>
        <v>801057.59</v>
      </c>
    </row>
    <row r="83" spans="1:27" x14ac:dyDescent="0.25">
      <c r="A83" s="298" t="s">
        <v>536</v>
      </c>
      <c r="B83" s="296">
        <f t="shared" ref="B83:AA83" si="21">B75</f>
        <v>0</v>
      </c>
      <c r="C83" s="296">
        <f t="shared" si="21"/>
        <v>0</v>
      </c>
      <c r="D83" s="296">
        <f t="shared" si="21"/>
        <v>0</v>
      </c>
      <c r="E83" s="296">
        <f t="shared" si="21"/>
        <v>0</v>
      </c>
      <c r="F83" s="296">
        <f t="shared" si="21"/>
        <v>0</v>
      </c>
      <c r="G83" s="296">
        <f t="shared" si="21"/>
        <v>0</v>
      </c>
      <c r="H83" s="296">
        <f t="shared" si="21"/>
        <v>0</v>
      </c>
      <c r="I83" s="296">
        <f t="shared" si="21"/>
        <v>0</v>
      </c>
      <c r="J83" s="296">
        <f t="shared" si="21"/>
        <v>0</v>
      </c>
      <c r="K83" s="296">
        <f t="shared" si="21"/>
        <v>0</v>
      </c>
      <c r="L83" s="296">
        <f t="shared" si="21"/>
        <v>0</v>
      </c>
      <c r="M83" s="297">
        <f t="shared" si="21"/>
        <v>0</v>
      </c>
      <c r="N83" s="296">
        <f t="shared" si="21"/>
        <v>0</v>
      </c>
      <c r="O83" s="296">
        <f t="shared" si="21"/>
        <v>0</v>
      </c>
      <c r="P83" s="296">
        <f t="shared" si="21"/>
        <v>0</v>
      </c>
      <c r="Q83" s="296">
        <f t="shared" si="21"/>
        <v>0</v>
      </c>
      <c r="R83" s="296">
        <f t="shared" si="21"/>
        <v>0</v>
      </c>
      <c r="S83" s="296">
        <f t="shared" si="21"/>
        <v>0</v>
      </c>
      <c r="T83" s="296">
        <f t="shared" si="21"/>
        <v>0</v>
      </c>
      <c r="U83" s="296">
        <f t="shared" si="21"/>
        <v>0</v>
      </c>
      <c r="V83" s="296">
        <f t="shared" si="21"/>
        <v>0</v>
      </c>
      <c r="W83" s="296">
        <f t="shared" si="21"/>
        <v>0</v>
      </c>
      <c r="X83" s="296">
        <f t="shared" si="21"/>
        <v>0</v>
      </c>
      <c r="Y83" s="296">
        <f t="shared" si="21"/>
        <v>0</v>
      </c>
      <c r="Z83" s="296">
        <f t="shared" si="21"/>
        <v>0</v>
      </c>
      <c r="AA83" s="296">
        <f t="shared" si="21"/>
        <v>0</v>
      </c>
    </row>
    <row r="84" spans="1:27" x14ac:dyDescent="0.25">
      <c r="A84" s="298" t="s">
        <v>505</v>
      </c>
      <c r="B84" s="296">
        <f>IF(SUM($B$77:B77)+SUM($A$84:A84)&gt;0,0,SUM($B$77:B77)-SUM($A$84:A84))</f>
        <v>0</v>
      </c>
      <c r="C84" s="296">
        <f>IF(SUM($B$77:C77)+SUM($A$84:B84)&gt;0,0,SUM($B$77:C77)-SUM($A$84:B84))</f>
        <v>-100331.5031313326</v>
      </c>
      <c r="D84" s="296">
        <f>IF(SUM($B$77:D77)+SUM($A$84:C84)&gt;0,0,SUM($B$77:D77)-SUM($A$84:C84))</f>
        <v>-115268.2231626659</v>
      </c>
      <c r="E84" s="296">
        <f>IF(SUM($B$77:E77)+SUM($A$84:D84)&gt;0,0,SUM($B$77:E77)-SUM($A$84:D84))</f>
        <v>-130909.52563566589</v>
      </c>
      <c r="F84" s="296">
        <f>IF(SUM($B$77:F77)+SUM($A$84:E84)&gt;0,0,SUM($B$77:F77)-SUM($A$84:E84))</f>
        <v>-147221.81113096571</v>
      </c>
      <c r="G84" s="296">
        <f>IF(SUM($B$77:G77)+SUM($A$84:F84)&gt;0,0,SUM($B$77:G77)-SUM($A$84:F84))</f>
        <v>-164103.94047521497</v>
      </c>
      <c r="H84" s="296">
        <f>IF(SUM($B$77:H77)+SUM($A$84:G84)&gt;0,0,SUM($B$77:H77)-SUM($A$84:G84))</f>
        <v>-181578.43512302008</v>
      </c>
      <c r="I84" s="296">
        <f>IF(SUM($B$77:I77)+SUM($A$84:H84)&gt;0,0,SUM($B$77:I77)-SUM($A$84:H84))</f>
        <v>-199657.33563042083</v>
      </c>
      <c r="J84" s="296">
        <f>IF(SUM($B$77:J77)+SUM($A$84:I84)&gt;0,0,SUM($B$77:J77)-SUM($A$84:I84))</f>
        <v>-218375.19751107763</v>
      </c>
      <c r="K84" s="296">
        <f>IF(SUM($B$77:K77)+SUM($A$84:J84)&gt;0,0,SUM($B$77:K77)-SUM($A$84:J84))</f>
        <v>-237757.16817254713</v>
      </c>
      <c r="L84" s="296">
        <f>IF(SUM($B$77:L77)+SUM($A$84:K84)&gt;0,0,SUM($B$77:L77)-SUM($A$84:K84))</f>
        <v>-257829.38858726714</v>
      </c>
      <c r="M84" s="297">
        <f>IF(SUM($B$77:M77)+SUM($A$84:L84)&gt;0,0,SUM($B$77:M77)-SUM($A$84:L84))</f>
        <v>-278619.03266520868</v>
      </c>
      <c r="N84" s="296">
        <f>IF(SUM($B$77:N77)+SUM($A$84:M84)&gt;0,0,SUM($B$77:N77)-SUM($A$84:M84))</f>
        <v>-300154.34819033765</v>
      </c>
      <c r="O84" s="296">
        <f>IF(SUM($B$77:O77)+SUM($A$84:N84)&gt;0,0,SUM($B$77:O77)-SUM($A$84:N84))</f>
        <v>-322464.69938310096</v>
      </c>
      <c r="P84" s="296">
        <f>IF(SUM($B$77:P77)+SUM($A$84:O84)&gt;0,0,SUM($B$77:P77)-SUM($A$84:O84))</f>
        <v>-345580.61115364032</v>
      </c>
      <c r="Q84" s="296">
        <f>IF(SUM($B$77:Q77)+SUM($A$84:P84)&gt;0,0,SUM($B$77:Q77)-SUM($A$84:P84))</f>
        <v>-369533.81511300663</v>
      </c>
      <c r="R84" s="296">
        <f>IF(SUM($B$77:R77)+SUM($A$84:Q84)&gt;0,0,SUM($B$77:R77)-SUM($A$84:Q84))</f>
        <v>-394357.29741233028</v>
      </c>
      <c r="S84" s="296">
        <f>IF(SUM($B$77:S77)+SUM($A$84:R84)&gt;0,0,SUM($B$77:S77)-SUM($A$84:R84))</f>
        <v>-420085.34848269541</v>
      </c>
      <c r="T84" s="296">
        <f>IF(SUM($B$77:T77)+SUM($A$84:S84)&gt;0,0,SUM($B$77:T77)-SUM($A$84:S84))</f>
        <v>-446753.61475135293</v>
      </c>
      <c r="U84" s="296">
        <f>IF(SUM($B$77:U77)+SUM($A$84:T84)&gt;0,0,SUM($B$77:U77)-SUM($A$84:T84))</f>
        <v>-474399.15241293609</v>
      </c>
      <c r="V84" s="296">
        <f>IF(SUM($B$77:V77)+SUM($A$84:U84)&gt;0,0,SUM($B$77:V77)-SUM($A$84:U84))</f>
        <v>-503060.48333746567</v>
      </c>
      <c r="W84" s="296">
        <f>IF(SUM($B$77:W77)+SUM($A$84:V84)&gt;0,0,SUM($B$77:W77)-SUM($A$84:V84))</f>
        <v>-532777.65320019051</v>
      </c>
      <c r="X84" s="296">
        <f>IF(SUM($B$77:X77)+SUM($A$84:W84)&gt;0,0,SUM($B$77:X77)-SUM($A$84:W84))</f>
        <v>-563592.29192171432</v>
      </c>
      <c r="Y84" s="296">
        <f>IF(SUM($B$77:Y77)+SUM($A$84:X84)&gt;0,0,SUM($B$77:Y77)-SUM($A$84:X84))</f>
        <v>-595547.67651035357</v>
      </c>
      <c r="Z84" s="296">
        <f>IF(SUM($B$77:Z77)+SUM($A$84:Y84)&gt;0,0,SUM($B$77:Z77)-SUM($A$84:Y84))</f>
        <v>-628688.79640237801</v>
      </c>
      <c r="AA84" s="296">
        <f>IF(SUM($B$77:AA77)+SUM($A$84:Z84)&gt;0,0,SUM($B$77:AA77)-SUM($A$84:Z84))</f>
        <v>-663062.42139955703</v>
      </c>
    </row>
    <row r="85" spans="1:27" x14ac:dyDescent="0.25">
      <c r="A85" s="298" t="s">
        <v>540</v>
      </c>
      <c r="B85" s="306">
        <f>IF(((SUM($B$64:B64)+SUM($B$66:B70))+SUM($B$87:B87))&lt;0,((SUM($B$64:B64)+SUM($B$66:B70))+SUM($B$87:B87))*0.2-SUM($A$85:A85),IF(SUM(A$85:$B85)&lt;0,0-SUM(A$85:$B85),0))</f>
        <v>-4005287.95</v>
      </c>
      <c r="C85" s="306">
        <f>IF(((SUM($B$64:C64)+SUM($B$66:C70))+SUM($B$87:C87))&lt;0,((SUM($B$64:C64)+SUM($B$66:C70))+SUM($B$87:C87))*0.2-SUM($A$85:B85),IF(SUM(B$85:$B85)&lt;0,0-SUM(B$85:$B85),0))</f>
        <v>346897.02933333209</v>
      </c>
      <c r="D85" s="306">
        <f>IF(((SUM($B$64:D64)+SUM($B$66:D70))+SUM($B$87:D87))&lt;0,((SUM($B$64:D64)+SUM($B$66:D70))+SUM($B$87:D87))*0.2-SUM($A$85:C85),IF(SUM($B$85:C85)&lt;0,0-SUM($B$85:C85),0))</f>
        <v>360071.42266666656</v>
      </c>
      <c r="E85" s="306">
        <f>IF(((SUM($B$64:E64)+SUM($B$66:E70))+SUM($B$87:E87))&lt;0,((SUM($B$64:E64)+SUM($B$66:E70))+SUM($B$87:E87))*0.2-SUM($A$85:D85),IF(SUM($B$85:D85)&lt;0,0-SUM($B$85:D85),0))</f>
        <v>373950.39844166581</v>
      </c>
      <c r="F85" s="306">
        <f>IF(((SUM($B$64:F64)+SUM($B$66:F70))+SUM($B$87:F87))&lt;0,((SUM($B$64:F64)+SUM($B$66:F70))+SUM($B$87:F87))*0.2-SUM($A$85:E85),IF(SUM($B$85:E85)&lt;0,0-SUM($B$85:E85),0))</f>
        <v>388500.35723896557</v>
      </c>
      <c r="G85" s="306">
        <f>IF(((SUM($B$64:G64)+SUM($B$66:G70))+SUM($B$87:G87))&lt;0,((SUM($B$64:G64)+SUM($B$66:G70))+SUM($B$87:G87))*0.2-SUM($A$85:F85),IF(SUM($B$85:F85)&lt;0,0-SUM($B$85:F85),0))</f>
        <v>403620.15988521511</v>
      </c>
      <c r="H85" s="306">
        <f>IF(((SUM($B$64:H64)+SUM($B$66:H70))+SUM($B$87:H87))&lt;0,((SUM($B$64:H64)+SUM($B$66:H70))+SUM($B$87:H87))*0.2-SUM($A$85:G85),IF(SUM($B$85:G85)&lt;0,0-SUM($B$85:G85),0))</f>
        <v>419332.32783501991</v>
      </c>
      <c r="I85" s="306">
        <f>IF(((SUM($B$64:I64)+SUM($B$66:I70))+SUM($B$87:I87))&lt;0,((SUM($B$64:I64)+SUM($B$66:I70))+SUM($B$87:I87))*0.2-SUM($A$85:H85),IF(SUM($B$85:H85)&lt;0,0-SUM($B$85:H85),0))</f>
        <v>435648.90164442058</v>
      </c>
      <c r="J85" s="306">
        <f>IF(((SUM($B$64:J64)+SUM($B$66:J70))+SUM($B$87:J87))&lt;0,((SUM($B$64:J64)+SUM($B$66:J70))+SUM($B$87:J87))*0.2-SUM($A$85:I85),IF(SUM($B$85:I85)&lt;0,0-SUM($B$85:I85),0))</f>
        <v>452604.43682707788</v>
      </c>
      <c r="K85" s="306">
        <f>IF(((SUM($B$64:K64)+SUM($B$66:K70))+SUM($B$87:K87))&lt;0,((SUM($B$64:K64)+SUM($B$66:K70))+SUM($B$87:K87))*0.2-SUM($A$85:J85),IF(SUM($B$85:J85)&lt;0,0-SUM($B$85:J85),0))</f>
        <v>470224.08079054765</v>
      </c>
      <c r="L85" s="306">
        <f>IF(((SUM($B$64:L64)+SUM($B$66:L70))+SUM($B$87:L87))&lt;0,((SUM($B$64:L64)+SUM($B$66:L70))+SUM($B$87:L87))*0.2-SUM($A$85:K85),IF(SUM($B$85:K85)&lt;0,0-SUM($B$85:K85),0))</f>
        <v>354438.83533708903</v>
      </c>
      <c r="M85" s="306">
        <f>IF(((SUM($B$64:M64)+SUM($B$66:M70))+SUM($B$87:M87))&lt;0,((SUM($B$64:M64)+SUM($B$66:M70))+SUM($B$87:M87))*0.2-SUM($A$85:L85),IF(SUM($B$85:L85)&lt;0,0-SUM($B$85:L85),0))</f>
        <v>0</v>
      </c>
      <c r="N85" s="306">
        <f>IF(((SUM($B$64:N64)+SUM($B$66:N70))+SUM($B$87:N87))&lt;0,((SUM($B$64:N64)+SUM($B$66:N70))+SUM($B$87:N87))*0.2-SUM($A$85:M85),IF(SUM($B$85:M85)&lt;0,0-SUM($B$85:M85),0))</f>
        <v>0</v>
      </c>
      <c r="O85" s="306">
        <f>IF(((SUM($B$64:O64)+SUM($B$66:O70))+SUM($B$87:O87))&lt;0,((SUM($B$64:O64)+SUM($B$66:O70))+SUM($B$87:O87))*0.2-SUM($A$85:N85),IF(SUM($B$85:N85)&lt;0,0-SUM($B$85:N85),0))</f>
        <v>0</v>
      </c>
      <c r="P85" s="306">
        <f>IF(((SUM($B$64:P64)+SUM($B$66:P70))+SUM($B$87:P87))&lt;0,((SUM($B$64:P64)+SUM($B$66:P70))+SUM($B$87:P87))*0.2-SUM($A$85:O85),IF(SUM($B$85:O85)&lt;0,0-SUM($B$85:O85),0))</f>
        <v>0</v>
      </c>
      <c r="Q85" s="306">
        <f>IF(((SUM($B$64:Q64)+SUM($B$66:Q70))+SUM($B$87:Q87))&lt;0,((SUM($B$64:Q64)+SUM($B$66:Q70))+SUM($B$87:Q87))*0.2-SUM($A$85:P85),IF(SUM($B$85:P85)&lt;0,0-SUM($B$85:P85),0))</f>
        <v>0</v>
      </c>
      <c r="R85" s="306">
        <f>IF(((SUM($B$64:R64)+SUM($B$66:R70))+SUM($B$87:R87))&lt;0,((SUM($B$64:R64)+SUM($B$66:R70))+SUM($B$87:R87))*0.2-SUM($A$85:Q85),IF(SUM($B$85:Q85)&lt;0,0-SUM($B$85:Q85),0))</f>
        <v>0</v>
      </c>
      <c r="S85" s="306">
        <f>IF(((SUM($B$64:S64)+SUM($B$66:S70))+SUM($B$87:S87))&lt;0,((SUM($B$64:S64)+SUM($B$66:S70))+SUM($B$87:S87))*0.2-SUM($A$85:R85),IF(SUM($B$85:R85)&lt;0,0-SUM($B$85:R85),0))</f>
        <v>0</v>
      </c>
      <c r="T85" s="306">
        <f>IF(((SUM($B$64:T64)+SUM($B$66:T70))+SUM($B$87:T87))&lt;0,((SUM($B$64:T64)+SUM($B$66:T70))+SUM($B$87:T87))*0.2-SUM($A$85:S85),IF(SUM($B$85:S85)&lt;0,0-SUM($B$85:S85),0))</f>
        <v>0</v>
      </c>
      <c r="U85" s="306">
        <f>IF(((SUM($B$64:U64)+SUM($B$66:U70))+SUM($B$87:U87))&lt;0,((SUM($B$64:U64)+SUM($B$66:U70))+SUM($B$87:U87))*0.2-SUM($A$85:T85),IF(SUM($B$85:T85)&lt;0,0-SUM($B$85:T85),0))</f>
        <v>0</v>
      </c>
      <c r="V85" s="306">
        <f>IF(((SUM($B$64:V64)+SUM($B$66:V70))+SUM($B$87:V87))&lt;0,((SUM($B$64:V64)+SUM($B$66:V70))+SUM($B$87:V87))*0.2-SUM($A$85:U85),IF(SUM($B$85:U85)&lt;0,0-SUM($B$85:U85),0))</f>
        <v>0</v>
      </c>
      <c r="W85" s="306">
        <f>IF(((SUM($B$64:W64)+SUM($B$66:W70))+SUM($B$87:W87))&lt;0,((SUM($B$64:W64)+SUM($B$66:W70))+SUM($B$87:W87))*0.2-SUM($A$85:V85),IF(SUM($B$85:V85)&lt;0,0-SUM($B$85:V85),0))</f>
        <v>0</v>
      </c>
      <c r="X85" s="306">
        <f>IF(((SUM($B$64:X64)+SUM($B$66:X70))+SUM($B$87:X87))&lt;0,((SUM($B$64:X64)+SUM($B$66:X70))+SUM($B$87:X87))*0.2-SUM($A$85:W85),IF(SUM($B$85:W85)&lt;0,0-SUM($B$85:W85),0))</f>
        <v>0</v>
      </c>
      <c r="Y85" s="306">
        <f>IF(((SUM($B$64:Y64)+SUM($B$66:Y70))+SUM($B$87:Y87))&lt;0,((SUM($B$64:Y64)+SUM($B$66:Y70))+SUM($B$87:Y87))*0.2-SUM($A$85:X85),IF(SUM($B$85:X85)&lt;0,0-SUM($B$85:X85),0))</f>
        <v>0</v>
      </c>
      <c r="Z85" s="306">
        <f>IF(((SUM($B$64:Z64)+SUM($B$66:Z70))+SUM($B$87:Z87))&lt;0,((SUM($B$64:Z64)+SUM($B$66:Z70))+SUM($B$87:Z87))*0.2-SUM($A$85:Y85),IF(SUM($B$85:Y85)&lt;0,0-SUM($B$85:Y85),0))</f>
        <v>0</v>
      </c>
      <c r="AA85" s="306">
        <f>IF(((SUM($B$64:AA64)+SUM($B$66:AA70))+SUM($B$87:AA87))&lt;0,((SUM($B$64:AA64)+SUM($B$66:AA70))+SUM($B$87:AA87))*0.2-SUM($A$85:Z85),IF(SUM($B$85:Z85)&lt;0,0-SUM($B$85:Z85),0))</f>
        <v>0</v>
      </c>
    </row>
    <row r="86" spans="1:27" x14ac:dyDescent="0.25">
      <c r="A86" s="298" t="s">
        <v>541</v>
      </c>
      <c r="B86" s="296">
        <f>-B64*(B39)</f>
        <v>0</v>
      </c>
      <c r="C86" s="296">
        <f t="shared" ref="C86:AA86" si="22">-(C64-B64)*$B$39</f>
        <v>0</v>
      </c>
      <c r="D86" s="296">
        <f t="shared" si="22"/>
        <v>0</v>
      </c>
      <c r="E86" s="296">
        <f t="shared" si="22"/>
        <v>0</v>
      </c>
      <c r="F86" s="296">
        <f t="shared" si="22"/>
        <v>0</v>
      </c>
      <c r="G86" s="296">
        <f t="shared" si="22"/>
        <v>0</v>
      </c>
      <c r="H86" s="296">
        <f t="shared" si="22"/>
        <v>0</v>
      </c>
      <c r="I86" s="296">
        <f t="shared" si="22"/>
        <v>0</v>
      </c>
      <c r="J86" s="296">
        <f t="shared" si="22"/>
        <v>0</v>
      </c>
      <c r="K86" s="296">
        <f t="shared" si="22"/>
        <v>0</v>
      </c>
      <c r="L86" s="296">
        <f t="shared" si="22"/>
        <v>0</v>
      </c>
      <c r="M86" s="297">
        <f t="shared" si="22"/>
        <v>0</v>
      </c>
      <c r="N86" s="296">
        <f t="shared" si="22"/>
        <v>0</v>
      </c>
      <c r="O86" s="296">
        <f t="shared" si="22"/>
        <v>0</v>
      </c>
      <c r="P86" s="296">
        <f t="shared" si="22"/>
        <v>0</v>
      </c>
      <c r="Q86" s="296">
        <f t="shared" si="22"/>
        <v>0</v>
      </c>
      <c r="R86" s="296">
        <f t="shared" si="22"/>
        <v>0</v>
      </c>
      <c r="S86" s="296">
        <f t="shared" si="22"/>
        <v>0</v>
      </c>
      <c r="T86" s="296">
        <f t="shared" si="22"/>
        <v>0</v>
      </c>
      <c r="U86" s="296">
        <f t="shared" si="22"/>
        <v>0</v>
      </c>
      <c r="V86" s="296">
        <f t="shared" si="22"/>
        <v>0</v>
      </c>
      <c r="W86" s="296">
        <f t="shared" si="22"/>
        <v>0</v>
      </c>
      <c r="X86" s="296">
        <f t="shared" si="22"/>
        <v>0</v>
      </c>
      <c r="Y86" s="296">
        <f t="shared" si="22"/>
        <v>0</v>
      </c>
      <c r="Z86" s="296">
        <f t="shared" si="22"/>
        <v>0</v>
      </c>
      <c r="AA86" s="296">
        <f t="shared" si="22"/>
        <v>0</v>
      </c>
    </row>
    <row r="87" spans="1:27" x14ac:dyDescent="0.25">
      <c r="A87" s="298" t="s">
        <v>542</v>
      </c>
      <c r="B87" s="296">
        <f>-($B$25+$B$26)*$B$28</f>
        <v>-20026439.75</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row>
    <row r="88" spans="1:27" x14ac:dyDescent="0.25">
      <c r="A88" s="298" t="s">
        <v>543</v>
      </c>
      <c r="B88" s="296">
        <f t="shared" ref="B88:AA88" si="23">B59-B60</f>
        <v>0</v>
      </c>
      <c r="C88" s="296">
        <f t="shared" si="23"/>
        <v>0</v>
      </c>
      <c r="D88" s="296">
        <f t="shared" si="23"/>
        <v>0</v>
      </c>
      <c r="E88" s="296">
        <f t="shared" si="23"/>
        <v>0</v>
      </c>
      <c r="F88" s="296">
        <f t="shared" si="23"/>
        <v>0</v>
      </c>
      <c r="G88" s="296">
        <f t="shared" si="23"/>
        <v>0</v>
      </c>
      <c r="H88" s="296">
        <f t="shared" si="23"/>
        <v>0</v>
      </c>
      <c r="I88" s="296">
        <f t="shared" si="23"/>
        <v>0</v>
      </c>
      <c r="J88" s="296">
        <f t="shared" si="23"/>
        <v>0</v>
      </c>
      <c r="K88" s="296">
        <f t="shared" si="23"/>
        <v>0</v>
      </c>
      <c r="L88" s="296">
        <f t="shared" si="23"/>
        <v>0</v>
      </c>
      <c r="M88" s="297">
        <f t="shared" si="23"/>
        <v>0</v>
      </c>
      <c r="N88" s="296">
        <f t="shared" si="23"/>
        <v>0</v>
      </c>
      <c r="O88" s="296">
        <f t="shared" si="23"/>
        <v>0</v>
      </c>
      <c r="P88" s="296">
        <f t="shared" si="23"/>
        <v>0</v>
      </c>
      <c r="Q88" s="296">
        <f t="shared" si="23"/>
        <v>0</v>
      </c>
      <c r="R88" s="296">
        <f t="shared" si="23"/>
        <v>0</v>
      </c>
      <c r="S88" s="296">
        <f t="shared" si="23"/>
        <v>0</v>
      </c>
      <c r="T88" s="296">
        <f t="shared" si="23"/>
        <v>0</v>
      </c>
      <c r="U88" s="296">
        <f t="shared" si="23"/>
        <v>0</v>
      </c>
      <c r="V88" s="296">
        <f t="shared" si="23"/>
        <v>0</v>
      </c>
      <c r="W88" s="296">
        <f t="shared" si="23"/>
        <v>0</v>
      </c>
      <c r="X88" s="296">
        <f t="shared" si="23"/>
        <v>0</v>
      </c>
      <c r="Y88" s="296">
        <f t="shared" si="23"/>
        <v>0</v>
      </c>
      <c r="Z88" s="296">
        <f t="shared" si="23"/>
        <v>0</v>
      </c>
      <c r="AA88" s="296">
        <f t="shared" si="23"/>
        <v>0</v>
      </c>
    </row>
    <row r="89" spans="1:27" s="202" customFormat="1" ht="14.25" x14ac:dyDescent="0.25">
      <c r="A89" s="307" t="s">
        <v>544</v>
      </c>
      <c r="B89" s="294">
        <f>SUM(B81:B88)</f>
        <v>-24031727.699999999</v>
      </c>
      <c r="C89" s="294">
        <f t="shared" ref="C89:AA89" si="24">SUM(C81:C88)</f>
        <v>1549280.6318586625</v>
      </c>
      <c r="D89" s="294">
        <f>SUM(D81:D88)</f>
        <v>1622201.90531733</v>
      </c>
      <c r="E89" s="294">
        <f>SUM(E81:E88)</f>
        <v>1698646.0909843291</v>
      </c>
      <c r="F89" s="294">
        <f t="shared" si="24"/>
        <v>1778445.1917628283</v>
      </c>
      <c r="G89" s="294">
        <f t="shared" si="24"/>
        <v>1861093.5117860746</v>
      </c>
      <c r="H89" s="294">
        <f t="shared" si="24"/>
        <v>1946703.6583271001</v>
      </c>
      <c r="I89" s="294">
        <f t="shared" si="24"/>
        <v>2035335.834166104</v>
      </c>
      <c r="J89" s="294">
        <f t="shared" si="24"/>
        <v>2127162.8168713883</v>
      </c>
      <c r="K89" s="294">
        <f t="shared" si="24"/>
        <v>2222310.3434807365</v>
      </c>
      <c r="L89" s="294">
        <f t="shared" si="24"/>
        <v>2186813.9796861573</v>
      </c>
      <c r="M89" s="295">
        <f t="shared" si="24"/>
        <v>1915533.7206608348</v>
      </c>
      <c r="N89" s="294">
        <f t="shared" si="24"/>
        <v>2001674.9827613502</v>
      </c>
      <c r="O89" s="294">
        <f t="shared" si="24"/>
        <v>2090916.3875324032</v>
      </c>
      <c r="P89" s="294">
        <f t="shared" si="24"/>
        <v>2183380.0346145611</v>
      </c>
      <c r="Q89" s="294">
        <f t="shared" si="24"/>
        <v>2279192.8504520259</v>
      </c>
      <c r="R89" s="294">
        <f t="shared" si="24"/>
        <v>2378486.7796493219</v>
      </c>
      <c r="S89" s="294">
        <f t="shared" si="24"/>
        <v>2481398.9839307815</v>
      </c>
      <c r="T89" s="294">
        <f t="shared" si="24"/>
        <v>2588072.0490054111</v>
      </c>
      <c r="U89" s="294">
        <f t="shared" si="24"/>
        <v>2698654.1996517447</v>
      </c>
      <c r="V89" s="294">
        <f t="shared" si="24"/>
        <v>2813299.5233498621</v>
      </c>
      <c r="W89" s="294">
        <f t="shared" si="24"/>
        <v>2932168.2028007638</v>
      </c>
      <c r="X89" s="294">
        <f t="shared" si="24"/>
        <v>3055426.7576868557</v>
      </c>
      <c r="Y89" s="294">
        <f t="shared" si="24"/>
        <v>3183248.2960414123</v>
      </c>
      <c r="Z89" s="294">
        <f t="shared" si="24"/>
        <v>3315812.7756095119</v>
      </c>
      <c r="AA89" s="294">
        <f t="shared" si="24"/>
        <v>3453307.2755982294</v>
      </c>
    </row>
    <row r="90" spans="1:27" s="202" customFormat="1" ht="14.25" x14ac:dyDescent="0.25">
      <c r="A90" s="307" t="s">
        <v>545</v>
      </c>
      <c r="B90" s="294">
        <f>SUM($B$89:B89)</f>
        <v>-24031727.699999999</v>
      </c>
      <c r="C90" s="294">
        <f>SUM($B$89:C89)</f>
        <v>-22482447.068141337</v>
      </c>
      <c r="D90" s="294">
        <f>SUM($B$89:D89)</f>
        <v>-20860245.162824009</v>
      </c>
      <c r="E90" s="294">
        <f>SUM($B$89:E89)</f>
        <v>-19161599.071839679</v>
      </c>
      <c r="F90" s="294">
        <f>SUM($B$89:F89)</f>
        <v>-17383153.880076852</v>
      </c>
      <c r="G90" s="294">
        <f>SUM($B$89:G89)</f>
        <v>-15522060.368290776</v>
      </c>
      <c r="H90" s="294">
        <f>SUM($B$89:H89)</f>
        <v>-13575356.709963676</v>
      </c>
      <c r="I90" s="294">
        <f>SUM($B$89:I89)</f>
        <v>-11540020.875797572</v>
      </c>
      <c r="J90" s="294">
        <f>SUM($B$89:J89)</f>
        <v>-9412858.0589261837</v>
      </c>
      <c r="K90" s="294">
        <f>SUM($B$89:K89)</f>
        <v>-7190547.7154454477</v>
      </c>
      <c r="L90" s="294">
        <f>SUM($B$89:L89)</f>
        <v>-5003733.7357592899</v>
      </c>
      <c r="M90" s="295">
        <f>SUM($B$89:M89)</f>
        <v>-3088200.0150984554</v>
      </c>
      <c r="N90" s="294">
        <f>SUM($B$89:N89)</f>
        <v>-1086525.0323371051</v>
      </c>
      <c r="O90" s="294">
        <f>SUM($B$89:O89)</f>
        <v>1004391.3551952981</v>
      </c>
      <c r="P90" s="294">
        <f>SUM($B$89:P89)</f>
        <v>3187771.389809859</v>
      </c>
      <c r="Q90" s="294">
        <f>SUM($B$89:Q89)</f>
        <v>5466964.2402618844</v>
      </c>
      <c r="R90" s="294">
        <f>SUM($B$89:R89)</f>
        <v>7845451.0199112063</v>
      </c>
      <c r="S90" s="294">
        <f>SUM($B$89:S89)</f>
        <v>10326850.003841989</v>
      </c>
      <c r="T90" s="294">
        <f>SUM($B$89:T89)</f>
        <v>12914922.0528474</v>
      </c>
      <c r="U90" s="294">
        <f>SUM($B$89:U89)</f>
        <v>15613576.252499145</v>
      </c>
      <c r="V90" s="294">
        <f>SUM($B$89:V89)</f>
        <v>18426875.775849007</v>
      </c>
      <c r="W90" s="294">
        <f>SUM($B$89:W89)</f>
        <v>21359043.978649773</v>
      </c>
      <c r="X90" s="294">
        <f>SUM($B$89:X89)</f>
        <v>24414470.73633663</v>
      </c>
      <c r="Y90" s="294">
        <f>SUM($B$89:Y89)</f>
        <v>27597719.03237804</v>
      </c>
      <c r="Z90" s="294">
        <f>SUM($B$89:Z89)</f>
        <v>30913531.807987552</v>
      </c>
      <c r="AA90" s="294">
        <f>SUM($B$89:AA89)</f>
        <v>34366839.083585784</v>
      </c>
    </row>
    <row r="91" spans="1:27" x14ac:dyDescent="0.25">
      <c r="A91" s="308" t="s">
        <v>546</v>
      </c>
      <c r="B91" s="309">
        <f t="shared" ref="B91:AA91" si="25">1/POWER((1+$B$44),B79)</f>
        <v>1</v>
      </c>
      <c r="C91" s="309">
        <f t="shared" si="25"/>
        <v>0.88105726872246692</v>
      </c>
      <c r="D91" s="309">
        <f t="shared" si="25"/>
        <v>0.77626191076869333</v>
      </c>
      <c r="E91" s="309">
        <f t="shared" si="25"/>
        <v>0.68393119891514842</v>
      </c>
      <c r="F91" s="309">
        <f t="shared" si="25"/>
        <v>0.60258255411026285</v>
      </c>
      <c r="G91" s="309">
        <f t="shared" si="25"/>
        <v>0.53090973930419638</v>
      </c>
      <c r="H91" s="309">
        <f t="shared" si="25"/>
        <v>0.4677618848495122</v>
      </c>
      <c r="I91" s="309">
        <f t="shared" si="25"/>
        <v>0.41212500867798435</v>
      </c>
      <c r="J91" s="309">
        <f t="shared" si="25"/>
        <v>0.3631057345180479</v>
      </c>
      <c r="K91" s="309">
        <f t="shared" si="25"/>
        <v>0.31991694671193649</v>
      </c>
      <c r="L91" s="309">
        <f t="shared" si="25"/>
        <v>0.28186515128804979</v>
      </c>
      <c r="M91" s="310">
        <f t="shared" si="25"/>
        <v>0.24833934034189409</v>
      </c>
      <c r="N91" s="309">
        <f t="shared" si="25"/>
        <v>0.21880118091796832</v>
      </c>
      <c r="O91" s="309">
        <f t="shared" si="25"/>
        <v>0.19277637085283555</v>
      </c>
      <c r="P91" s="309">
        <f t="shared" si="25"/>
        <v>0.16984702277782865</v>
      </c>
      <c r="Q91" s="309">
        <f t="shared" si="25"/>
        <v>0.14964495398927638</v>
      </c>
      <c r="R91" s="309">
        <f t="shared" si="25"/>
        <v>0.13184577443989109</v>
      </c>
      <c r="S91" s="309">
        <f t="shared" si="25"/>
        <v>0.11616367792060887</v>
      </c>
      <c r="T91" s="309">
        <f t="shared" si="25"/>
        <v>0.102346852793488</v>
      </c>
      <c r="U91" s="309">
        <f t="shared" si="25"/>
        <v>9.0173438584570942E-2</v>
      </c>
      <c r="V91" s="309">
        <f t="shared" si="25"/>
        <v>7.9447963510635183E-2</v>
      </c>
      <c r="W91" s="309">
        <f t="shared" si="25"/>
        <v>6.999820573624245E-2</v>
      </c>
      <c r="X91" s="309">
        <f t="shared" si="25"/>
        <v>6.1672427961447097E-2</v>
      </c>
      <c r="Y91" s="309">
        <f t="shared" si="25"/>
        <v>5.4336940935195678E-2</v>
      </c>
      <c r="Z91" s="309">
        <f t="shared" si="25"/>
        <v>4.7873956771097514E-2</v>
      </c>
      <c r="AA91" s="309">
        <f t="shared" si="25"/>
        <v>4.2179697595680632E-2</v>
      </c>
    </row>
    <row r="92" spans="1:27" s="202" customFormat="1" ht="14.25" x14ac:dyDescent="0.25">
      <c r="A92" s="311" t="s">
        <v>547</v>
      </c>
      <c r="B92" s="312">
        <f t="shared" ref="B92:AA92" si="26">B89*B91</f>
        <v>-24031727.699999999</v>
      </c>
      <c r="C92" s="312">
        <f t="shared" si="26"/>
        <v>1365004.9619900109</v>
      </c>
      <c r="D92" s="312">
        <f t="shared" si="26"/>
        <v>1259253.5506742455</v>
      </c>
      <c r="E92" s="312">
        <f t="shared" si="26"/>
        <v>1161757.0575394426</v>
      </c>
      <c r="F92" s="312">
        <f t="shared" si="26"/>
        <v>1071660.0459975612</v>
      </c>
      <c r="G92" s="312">
        <f t="shared" si="26"/>
        <v>988072.67116307619</v>
      </c>
      <c r="H92" s="312">
        <f t="shared" si="26"/>
        <v>910593.77246252517</v>
      </c>
      <c r="I92" s="312">
        <f t="shared" si="26"/>
        <v>838812.79831831809</v>
      </c>
      <c r="J92" s="312">
        <f t="shared" si="26"/>
        <v>772385.01705956529</v>
      </c>
      <c r="K92" s="312">
        <f t="shared" si="26"/>
        <v>710954.73973271204</v>
      </c>
      <c r="L92" s="312">
        <f t="shared" si="26"/>
        <v>616386.653223061</v>
      </c>
      <c r="M92" s="295">
        <f t="shared" si="26"/>
        <v>475702.38059156574</v>
      </c>
      <c r="N92" s="312">
        <f t="shared" si="26"/>
        <v>437968.85004213732</v>
      </c>
      <c r="O92" s="312">
        <f t="shared" si="26"/>
        <v>403079.27294521779</v>
      </c>
      <c r="P92" s="312">
        <f t="shared" si="26"/>
        <v>370840.59847183566</v>
      </c>
      <c r="Q92" s="312">
        <f t="shared" si="26"/>
        <v>341069.70923858107</v>
      </c>
      <c r="R92" s="312">
        <f t="shared" si="26"/>
        <v>313593.43145790743</v>
      </c>
      <c r="S92" s="312">
        <f t="shared" si="26"/>
        <v>288248.4323618614</v>
      </c>
      <c r="T92" s="312">
        <f t="shared" si="26"/>
        <v>264881.02901849768</v>
      </c>
      <c r="U92" s="312">
        <f t="shared" si="26"/>
        <v>243346.92873329105</v>
      </c>
      <c r="V92" s="312">
        <f t="shared" si="26"/>
        <v>223510.91787558718</v>
      </c>
      <c r="W92" s="312">
        <f t="shared" si="26"/>
        <v>205246.51311291615</v>
      </c>
      <c r="X92" s="312">
        <f t="shared" si="26"/>
        <v>188435.58660492048</v>
      </c>
      <c r="Y92" s="312">
        <f t="shared" si="26"/>
        <v>172967.9746440645</v>
      </c>
      <c r="Z92" s="312">
        <f t="shared" si="26"/>
        <v>158741.07748058264</v>
      </c>
      <c r="AA92" s="312">
        <f t="shared" si="26"/>
        <v>145659.45658969707</v>
      </c>
    </row>
    <row r="93" spans="1:27" s="202" customFormat="1" ht="14.25" x14ac:dyDescent="0.25">
      <c r="A93" s="311" t="s">
        <v>548</v>
      </c>
      <c r="B93" s="312">
        <f>SUM($B$92:B92)</f>
        <v>-24031727.699999999</v>
      </c>
      <c r="C93" s="312">
        <f>SUM($B$92:C92)</f>
        <v>-22666722.738009989</v>
      </c>
      <c r="D93" s="312">
        <f>SUM($B$92:D92)</f>
        <v>-21407469.187335745</v>
      </c>
      <c r="E93" s="312">
        <f>SUM($B$92:E92)</f>
        <v>-20245712.129796304</v>
      </c>
      <c r="F93" s="312">
        <f>SUM($B$92:F92)</f>
        <v>-19174052.083798744</v>
      </c>
      <c r="G93" s="312">
        <f>SUM($B$92:G92)</f>
        <v>-18185979.412635669</v>
      </c>
      <c r="H93" s="312">
        <f>SUM($B$92:H92)</f>
        <v>-17275385.640173145</v>
      </c>
      <c r="I93" s="312">
        <f>SUM($B$92:I92)</f>
        <v>-16436572.841854826</v>
      </c>
      <c r="J93" s="312">
        <f>SUM($B$92:J92)</f>
        <v>-15664187.824795261</v>
      </c>
      <c r="K93" s="312">
        <f>SUM($B$92:K92)</f>
        <v>-14953233.085062549</v>
      </c>
      <c r="L93" s="312">
        <f>SUM($B$92:L92)</f>
        <v>-14336846.431839488</v>
      </c>
      <c r="M93" s="295">
        <f>SUM($B$92:M92)</f>
        <v>-13861144.051247923</v>
      </c>
      <c r="N93" s="312">
        <f>SUM($B$92:N92)</f>
        <v>-13423175.201205786</v>
      </c>
      <c r="O93" s="312">
        <f>SUM($B$92:O92)</f>
        <v>-13020095.928260569</v>
      </c>
      <c r="P93" s="312">
        <f>SUM($B$92:P92)</f>
        <v>-12649255.329788733</v>
      </c>
      <c r="Q93" s="312">
        <f>SUM($B$92:Q92)</f>
        <v>-12308185.620550152</v>
      </c>
      <c r="R93" s="312">
        <f>SUM($B$92:R92)</f>
        <v>-11994592.189092245</v>
      </c>
      <c r="S93" s="312">
        <f>SUM($B$92:S92)</f>
        <v>-11706343.756730383</v>
      </c>
      <c r="T93" s="312">
        <f>SUM($B$92:T92)</f>
        <v>-11441462.727711886</v>
      </c>
      <c r="U93" s="312">
        <f>SUM($B$92:U92)</f>
        <v>-11198115.798978595</v>
      </c>
      <c r="V93" s="312">
        <f>SUM($B$92:V92)</f>
        <v>-10974604.881103007</v>
      </c>
      <c r="W93" s="312">
        <f>SUM($B$92:W92)</f>
        <v>-10769358.367990091</v>
      </c>
      <c r="X93" s="312">
        <f>SUM($B$92:X92)</f>
        <v>-10580922.78138517</v>
      </c>
      <c r="Y93" s="312">
        <f>SUM($B$92:Y92)</f>
        <v>-10407954.806741105</v>
      </c>
      <c r="Z93" s="312">
        <f>SUM($B$92:Z92)</f>
        <v>-10249213.729260523</v>
      </c>
      <c r="AA93" s="312">
        <f>SUM($B$92:AA92)</f>
        <v>-10103554.272670826</v>
      </c>
    </row>
    <row r="94" spans="1:27" s="202" customFormat="1" ht="14.25" x14ac:dyDescent="0.25">
      <c r="A94" s="311" t="s">
        <v>549</v>
      </c>
      <c r="B94" s="313">
        <f>IF((ISERR(IRR($B$89:B89))),0,IF(IRR($B$89:B89)&lt;0,0,IRR($B$89:B89)))</f>
        <v>0</v>
      </c>
      <c r="C94" s="313">
        <f>IF((ISERR(IRR($B$89:C89))),0,IF(IRR($B$89:C89)&lt;0,0,IRR($B$89:C89)))</f>
        <v>0</v>
      </c>
      <c r="D94" s="313">
        <f>IF((ISERR(IRR($B$89:D89))),0,IF(IRR($B$89:D89)&lt;0,0,IRR($B$89:D89)))</f>
        <v>0</v>
      </c>
      <c r="E94" s="313">
        <f>IF((ISERR(IRR($B$89:E89))),0,IF(IRR($B$89:E89)&lt;0,0,IRR($B$89:E89)))</f>
        <v>0</v>
      </c>
      <c r="F94" s="313">
        <f>IF((ISERR(IRR($B$89:F89))),0,IF(IRR($B$89:F89)&lt;0,0,IRR($B$89:F89)))</f>
        <v>0</v>
      </c>
      <c r="G94" s="313">
        <f>IF((ISERR(IRR($B$89:G89))),0,IF(IRR($B$89:G89)&lt;0,0,IRR($B$89:G89)))</f>
        <v>0</v>
      </c>
      <c r="H94" s="313">
        <f>IF((ISERR(IRR($B$89:H89))),0,IF(IRR($B$89:H89)&lt;0,0,IRR($B$89:H89)))</f>
        <v>0</v>
      </c>
      <c r="I94" s="313">
        <f>IF((ISERR(IRR($B$89:I89))),0,IF(IRR($B$89:I89)&lt;0,0,IRR($B$89:I89)))</f>
        <v>0</v>
      </c>
      <c r="J94" s="313">
        <f>IF((ISERR(IRR($B$89:J89))),0,IF(IRR($B$89:J89)&lt;0,0,IRR($B$89:J89)))</f>
        <v>0</v>
      </c>
      <c r="K94" s="313">
        <f>IF((ISERR(IRR($B$89:K89))),0,IF(IRR($B$89:K89)&lt;0,0,IRR($B$89:K89)))</f>
        <v>0</v>
      </c>
      <c r="L94" s="313">
        <f>IF((ISERR(IRR($B$89:L89))),0,IF(IRR($B$89:L89)&lt;0,0,IRR($B$89:L89)))</f>
        <v>0</v>
      </c>
      <c r="M94" s="314">
        <f>IF((ISERR(IRR($B$89:M89))),0,IF(IRR($B$89:M89)&lt;0,0,IRR($B$89:M89)))</f>
        <v>0</v>
      </c>
      <c r="N94" s="313">
        <f>IF((ISERR(IRR($B$89:N89))),0,IF(IRR($B$89:N89)&lt;0,0,IRR($B$89:N89)))</f>
        <v>0</v>
      </c>
      <c r="O94" s="313">
        <f>IF((ISERR(IRR($B$89:O89))),0,IF(IRR($B$89:O89)&lt;0,0,IRR($B$89:O89)))</f>
        <v>5.6340049222980415E-3</v>
      </c>
      <c r="P94" s="313">
        <f>IF((ISERR(IRR($B$89:P89))),0,IF(IRR($B$89:P89)&lt;0,0,IRR($B$89:P89)))</f>
        <v>1.6232561913102739E-2</v>
      </c>
      <c r="Q94" s="313">
        <f>IF((ISERR(IRR($B$89:Q89))),0,IF(IRR($B$89:Q89)&lt;0,0,IRR($B$89:Q89)))</f>
        <v>2.5352196453255038E-2</v>
      </c>
      <c r="R94" s="313">
        <f>IF((ISERR(IRR($B$89:R89))),0,IF(IRR($B$89:R89)&lt;0,0,IRR($B$89:R89)))</f>
        <v>3.3235558896806072E-2</v>
      </c>
      <c r="S94" s="313">
        <f>IF((ISERR(IRR($B$89:S89))),0,IF(IRR($B$89:S89)&lt;0,0,IRR($B$89:S89)))</f>
        <v>4.0082334799723007E-2</v>
      </c>
      <c r="T94" s="313">
        <f>IF((ISERR(IRR($B$89:T89))),0,IF(IRR($B$89:T89)&lt;0,0,IRR($B$89:T89)))</f>
        <v>4.6056272965979028E-2</v>
      </c>
      <c r="U94" s="313">
        <f>IF((ISERR(IRR($B$89:U89))),0,IF(IRR($B$89:U89)&lt;0,0,IRR($B$89:U89)))</f>
        <v>5.1291731526606377E-2</v>
      </c>
      <c r="V94" s="313">
        <f>IF((ISERR(IRR($B$89:V89))),0,IF(IRR($B$89:V89)&lt;0,0,IRR($B$89:V89)))</f>
        <v>5.5899266908670642E-2</v>
      </c>
      <c r="W94" s="313">
        <f>IF((ISERR(IRR($B$89:W89))),0,IF(IRR($B$89:W89)&lt;0,0,IRR($B$89:W89)))</f>
        <v>5.9970221030540394E-2</v>
      </c>
      <c r="X94" s="313">
        <f>IF((ISERR(IRR($B$89:X89))),0,IF(IRR($B$89:X89)&lt;0,0,IRR($B$89:X89)))</f>
        <v>6.3580416143329987E-2</v>
      </c>
      <c r="Y94" s="313">
        <f>IF((ISERR(IRR($B$89:Y89))),0,IF(IRR($B$89:Y89)&lt;0,0,IRR($B$89:Y89)))</f>
        <v>6.6793105990839763E-2</v>
      </c>
      <c r="Z94" s="313">
        <f>IF((ISERR(IRR($B$89:Z89))),0,IF(IRR($B$89:Z89)&lt;0,0,IRR($B$89:Z89)))</f>
        <v>6.966132658209645E-2</v>
      </c>
      <c r="AA94" s="313">
        <f>IF((ISERR(IRR($B$89:AA89))),0,IF(IRR($B$89:AA89)&lt;0,0,IRR($B$89:AA89)))</f>
        <v>7.2229769765762564E-2</v>
      </c>
    </row>
    <row r="95" spans="1:27" s="202" customFormat="1" ht="14.25" x14ac:dyDescent="0.25">
      <c r="A95" s="311" t="s">
        <v>550</v>
      </c>
      <c r="B95" s="315">
        <f>IF(AND(B90&gt;0,A90&lt;0),(B79-(B90/(B90-A90))),0)</f>
        <v>0</v>
      </c>
      <c r="C95" s="315">
        <f t="shared" ref="C95:P95" si="27">IF(AND(C90&gt;0,B90&lt;0),(C79-(C90/(C90-B90))),0)</f>
        <v>0</v>
      </c>
      <c r="D95" s="315">
        <f t="shared" si="27"/>
        <v>0</v>
      </c>
      <c r="E95" s="315">
        <f t="shared" si="27"/>
        <v>0</v>
      </c>
      <c r="F95" s="315">
        <f t="shared" si="27"/>
        <v>0</v>
      </c>
      <c r="G95" s="315">
        <f t="shared" si="27"/>
        <v>0</v>
      </c>
      <c r="H95" s="315">
        <f t="shared" si="27"/>
        <v>0</v>
      </c>
      <c r="I95" s="315">
        <f t="shared" si="27"/>
        <v>0</v>
      </c>
      <c r="J95" s="315">
        <f t="shared" si="27"/>
        <v>0</v>
      </c>
      <c r="K95" s="315">
        <f t="shared" si="27"/>
        <v>0</v>
      </c>
      <c r="L95" s="315">
        <f t="shared" si="27"/>
        <v>0</v>
      </c>
      <c r="M95" s="316">
        <f t="shared" si="27"/>
        <v>0</v>
      </c>
      <c r="N95" s="315">
        <f t="shared" si="27"/>
        <v>0</v>
      </c>
      <c r="O95" s="315">
        <f t="shared" si="27"/>
        <v>12.519640593385644</v>
      </c>
      <c r="P95" s="315">
        <f t="shared" si="27"/>
        <v>0</v>
      </c>
      <c r="Q95" s="315">
        <f t="shared" ref="Q95:AA95" si="28">IF(AND(Q90&gt;0,P90&lt;0),(Q80-(Q90/(Q90-P90))),0)</f>
        <v>0</v>
      </c>
      <c r="R95" s="315">
        <f t="shared" si="28"/>
        <v>0</v>
      </c>
      <c r="S95" s="315">
        <f t="shared" si="28"/>
        <v>0</v>
      </c>
      <c r="T95" s="315">
        <f t="shared" si="28"/>
        <v>0</v>
      </c>
      <c r="U95" s="315">
        <f t="shared" si="28"/>
        <v>0</v>
      </c>
      <c r="V95" s="315">
        <f t="shared" si="28"/>
        <v>0</v>
      </c>
      <c r="W95" s="315">
        <f t="shared" si="28"/>
        <v>0</v>
      </c>
      <c r="X95" s="315">
        <f t="shared" si="28"/>
        <v>0</v>
      </c>
      <c r="Y95" s="315">
        <f t="shared" si="28"/>
        <v>0</v>
      </c>
      <c r="Z95" s="315">
        <f t="shared" si="28"/>
        <v>0</v>
      </c>
      <c r="AA95" s="315">
        <f t="shared" si="28"/>
        <v>0</v>
      </c>
    </row>
    <row r="96" spans="1:27" s="202" customFormat="1" ht="15" thickBot="1" x14ac:dyDescent="0.3">
      <c r="A96" s="317" t="s">
        <v>551</v>
      </c>
      <c r="B96" s="318">
        <f>IF(AND(B93&gt;0,A93&lt;0),(B79-(B93/(B93-A93))),0)</f>
        <v>0</v>
      </c>
      <c r="C96" s="318">
        <f t="shared" ref="C96:AA96" si="29">IF(AND(C93&gt;0,B93&lt;0),(C79-(C93/(C93-B93))),0)</f>
        <v>0</v>
      </c>
      <c r="D96" s="318">
        <f t="shared" si="29"/>
        <v>0</v>
      </c>
      <c r="E96" s="318">
        <f t="shared" si="29"/>
        <v>0</v>
      </c>
      <c r="F96" s="318">
        <f t="shared" si="29"/>
        <v>0</v>
      </c>
      <c r="G96" s="318">
        <f t="shared" si="29"/>
        <v>0</v>
      </c>
      <c r="H96" s="318">
        <f t="shared" si="29"/>
        <v>0</v>
      </c>
      <c r="I96" s="318">
        <f t="shared" si="29"/>
        <v>0</v>
      </c>
      <c r="J96" s="318">
        <f t="shared" si="29"/>
        <v>0</v>
      </c>
      <c r="K96" s="318">
        <f t="shared" si="29"/>
        <v>0</v>
      </c>
      <c r="L96" s="318">
        <f t="shared" si="29"/>
        <v>0</v>
      </c>
      <c r="M96" s="319">
        <f t="shared" si="29"/>
        <v>0</v>
      </c>
      <c r="N96" s="318">
        <f t="shared" si="29"/>
        <v>0</v>
      </c>
      <c r="O96" s="318">
        <f t="shared" si="29"/>
        <v>0</v>
      </c>
      <c r="P96" s="318">
        <f t="shared" si="29"/>
        <v>0</v>
      </c>
      <c r="Q96" s="318">
        <f t="shared" si="29"/>
        <v>0</v>
      </c>
      <c r="R96" s="318">
        <f t="shared" si="29"/>
        <v>0</v>
      </c>
      <c r="S96" s="318">
        <f t="shared" si="29"/>
        <v>0</v>
      </c>
      <c r="T96" s="318">
        <f t="shared" si="29"/>
        <v>0</v>
      </c>
      <c r="U96" s="318">
        <f t="shared" si="29"/>
        <v>0</v>
      </c>
      <c r="V96" s="318">
        <f t="shared" si="29"/>
        <v>0</v>
      </c>
      <c r="W96" s="318">
        <f t="shared" si="29"/>
        <v>0</v>
      </c>
      <c r="X96" s="318">
        <f t="shared" si="29"/>
        <v>0</v>
      </c>
      <c r="Y96" s="318">
        <f t="shared" si="29"/>
        <v>0</v>
      </c>
      <c r="Z96" s="318">
        <f t="shared" si="29"/>
        <v>0</v>
      </c>
      <c r="AA96" s="318">
        <f t="shared" si="29"/>
        <v>0</v>
      </c>
    </row>
    <row r="97" spans="1:13" x14ac:dyDescent="0.25">
      <c r="C97" s="208"/>
      <c r="D97" s="208"/>
      <c r="E97" s="208"/>
      <c r="F97" s="208"/>
      <c r="G97" s="208"/>
      <c r="H97" s="208"/>
      <c r="I97" s="208"/>
      <c r="J97" s="208"/>
    </row>
    <row r="98" spans="1:13" ht="64.5" customHeight="1" x14ac:dyDescent="0.25">
      <c r="A98" s="426"/>
      <c r="B98" s="426"/>
      <c r="C98" s="426"/>
      <c r="D98" s="426"/>
      <c r="E98" s="426"/>
      <c r="F98" s="426"/>
      <c r="G98" s="426"/>
      <c r="H98" s="426"/>
      <c r="I98" s="426"/>
      <c r="J98" s="426"/>
      <c r="K98" s="426"/>
    </row>
    <row r="100" spans="1:13" x14ac:dyDescent="0.25">
      <c r="C100" s="208"/>
    </row>
    <row r="103" spans="1:13" ht="27.75" x14ac:dyDescent="0.25">
      <c r="B103" s="201"/>
      <c r="M103" s="201"/>
    </row>
    <row r="104" spans="1:13" ht="27.75" x14ac:dyDescent="0.25">
      <c r="B104" s="201"/>
      <c r="M104" s="209"/>
    </row>
  </sheetData>
  <mergeCells count="22">
    <mergeCell ref="A12:K12"/>
    <mergeCell ref="A13:K13"/>
    <mergeCell ref="A15:K15"/>
    <mergeCell ref="A16:K16"/>
    <mergeCell ref="A17:K17"/>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1" sqref="G3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77" t="str">
        <f>'1. паспорт местоположение'!A5:C5</f>
        <v>Год раскрытия информации: 2022 год</v>
      </c>
      <c r="B5" s="377"/>
      <c r="C5" s="377"/>
      <c r="D5" s="377"/>
      <c r="E5" s="377"/>
      <c r="F5" s="377"/>
      <c r="G5" s="377"/>
      <c r="H5" s="377"/>
      <c r="I5" s="377"/>
      <c r="J5" s="377"/>
      <c r="K5" s="377"/>
      <c r="L5" s="37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81" t="s">
        <v>10</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78" t="s">
        <v>9</v>
      </c>
      <c r="B10" s="378"/>
      <c r="C10" s="378"/>
      <c r="D10" s="378"/>
      <c r="E10" s="378"/>
      <c r="F10" s="378"/>
      <c r="G10" s="378"/>
      <c r="H10" s="378"/>
      <c r="I10" s="378"/>
      <c r="J10" s="378"/>
      <c r="K10" s="378"/>
      <c r="L10" s="378"/>
    </row>
    <row r="11" spans="1:44" ht="18.75" x14ac:dyDescent="0.25">
      <c r="A11" s="381"/>
      <c r="B11" s="381"/>
      <c r="C11" s="381"/>
      <c r="D11" s="381"/>
      <c r="E11" s="381"/>
      <c r="F11" s="381"/>
      <c r="G11" s="381"/>
      <c r="H11" s="381"/>
      <c r="I11" s="381"/>
      <c r="J11" s="381"/>
      <c r="K11" s="381"/>
      <c r="L11" s="381"/>
    </row>
    <row r="12" spans="1:44" x14ac:dyDescent="0.25">
      <c r="A12" s="384" t="str">
        <f>'1. паспорт местоположение'!A12:C12</f>
        <v>H_TP2000.PS.0054</v>
      </c>
      <c r="B12" s="384"/>
      <c r="C12" s="384"/>
      <c r="D12" s="384"/>
      <c r="E12" s="384"/>
      <c r="F12" s="384"/>
      <c r="G12" s="384"/>
      <c r="H12" s="384"/>
      <c r="I12" s="384"/>
      <c r="J12" s="384"/>
      <c r="K12" s="384"/>
      <c r="L12" s="384"/>
    </row>
    <row r="13" spans="1:44" x14ac:dyDescent="0.25">
      <c r="A13" s="378" t="s">
        <v>8</v>
      </c>
      <c r="B13" s="378"/>
      <c r="C13" s="378"/>
      <c r="D13" s="378"/>
      <c r="E13" s="378"/>
      <c r="F13" s="378"/>
      <c r="G13" s="378"/>
      <c r="H13" s="378"/>
      <c r="I13" s="378"/>
      <c r="J13" s="378"/>
      <c r="K13" s="378"/>
      <c r="L13" s="378"/>
    </row>
    <row r="14" spans="1:44" ht="18.75" x14ac:dyDescent="0.25">
      <c r="A14" s="387"/>
      <c r="B14" s="387"/>
      <c r="C14" s="387"/>
      <c r="D14" s="387"/>
      <c r="E14" s="387"/>
      <c r="F14" s="387"/>
      <c r="G14" s="387"/>
      <c r="H14" s="387"/>
      <c r="I14" s="387"/>
      <c r="J14" s="387"/>
      <c r="K14" s="387"/>
      <c r="L14" s="387"/>
    </row>
    <row r="15" spans="1:44" x14ac:dyDescent="0.25">
      <c r="A15" s="384"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84"/>
      <c r="C15" s="384"/>
      <c r="D15" s="384"/>
      <c r="E15" s="384"/>
      <c r="F15" s="384"/>
      <c r="G15" s="384"/>
      <c r="H15" s="384"/>
      <c r="I15" s="384"/>
      <c r="J15" s="384"/>
      <c r="K15" s="384"/>
      <c r="L15" s="384"/>
    </row>
    <row r="16" spans="1:44" x14ac:dyDescent="0.25">
      <c r="A16" s="378" t="s">
        <v>7</v>
      </c>
      <c r="B16" s="378"/>
      <c r="C16" s="378"/>
      <c r="D16" s="378"/>
      <c r="E16" s="378"/>
      <c r="F16" s="378"/>
      <c r="G16" s="378"/>
      <c r="H16" s="378"/>
      <c r="I16" s="378"/>
      <c r="J16" s="378"/>
      <c r="K16" s="378"/>
      <c r="L16" s="378"/>
    </row>
    <row r="17" spans="1:12" ht="15.75" customHeight="1" x14ac:dyDescent="0.25">
      <c r="L17" s="74"/>
    </row>
    <row r="18" spans="1:12" x14ac:dyDescent="0.25">
      <c r="K18" s="73"/>
    </row>
    <row r="19" spans="1:12" ht="15.75" customHeight="1" x14ac:dyDescent="0.25">
      <c r="A19" s="435" t="s">
        <v>451</v>
      </c>
      <c r="B19" s="435"/>
      <c r="C19" s="435"/>
      <c r="D19" s="435"/>
      <c r="E19" s="435"/>
      <c r="F19" s="435"/>
      <c r="G19" s="435"/>
      <c r="H19" s="435"/>
      <c r="I19" s="435"/>
      <c r="J19" s="435"/>
      <c r="K19" s="435"/>
      <c r="L19" s="435"/>
    </row>
    <row r="20" spans="1:12" x14ac:dyDescent="0.25">
      <c r="A20" s="177"/>
      <c r="B20" s="178"/>
      <c r="C20" s="179"/>
      <c r="D20" s="179"/>
      <c r="E20" s="179"/>
      <c r="F20" s="179"/>
      <c r="G20" s="180"/>
      <c r="H20" s="180"/>
      <c r="I20" s="180"/>
      <c r="J20" s="180"/>
      <c r="K20" s="180"/>
      <c r="L20" s="180"/>
    </row>
    <row r="21" spans="1:12" ht="28.5" customHeight="1" x14ac:dyDescent="0.25">
      <c r="A21" s="436" t="s">
        <v>229</v>
      </c>
      <c r="B21" s="436" t="s">
        <v>228</v>
      </c>
      <c r="C21" s="442" t="s">
        <v>384</v>
      </c>
      <c r="D21" s="442"/>
      <c r="E21" s="442"/>
      <c r="F21" s="442"/>
      <c r="G21" s="442"/>
      <c r="H21" s="442"/>
      <c r="I21" s="437" t="s">
        <v>227</v>
      </c>
      <c r="J21" s="439" t="s">
        <v>386</v>
      </c>
      <c r="K21" s="436" t="s">
        <v>226</v>
      </c>
      <c r="L21" s="438" t="s">
        <v>385</v>
      </c>
    </row>
    <row r="22" spans="1:12" ht="58.5" customHeight="1" x14ac:dyDescent="0.25">
      <c r="A22" s="436"/>
      <c r="B22" s="436"/>
      <c r="C22" s="443" t="s">
        <v>3</v>
      </c>
      <c r="D22" s="443"/>
      <c r="E22" s="124"/>
      <c r="F22" s="125"/>
      <c r="G22" s="444" t="s">
        <v>2</v>
      </c>
      <c r="H22" s="445"/>
      <c r="I22" s="437"/>
      <c r="J22" s="440"/>
      <c r="K22" s="436"/>
      <c r="L22" s="438"/>
    </row>
    <row r="23" spans="1:12" ht="47.25" x14ac:dyDescent="0.25">
      <c r="A23" s="436"/>
      <c r="B23" s="436"/>
      <c r="C23" s="72" t="s">
        <v>225</v>
      </c>
      <c r="D23" s="72" t="s">
        <v>224</v>
      </c>
      <c r="E23" s="72" t="s">
        <v>225</v>
      </c>
      <c r="F23" s="72" t="s">
        <v>224</v>
      </c>
      <c r="G23" s="72" t="s">
        <v>225</v>
      </c>
      <c r="H23" s="72" t="s">
        <v>224</v>
      </c>
      <c r="I23" s="437"/>
      <c r="J23" s="441"/>
      <c r="K23" s="436"/>
      <c r="L23" s="438"/>
    </row>
    <row r="24" spans="1:12" x14ac:dyDescent="0.25">
      <c r="A24" s="176">
        <v>1</v>
      </c>
      <c r="B24" s="176">
        <v>2</v>
      </c>
      <c r="C24" s="72">
        <v>3</v>
      </c>
      <c r="D24" s="72">
        <v>4</v>
      </c>
      <c r="E24" s="72">
        <v>5</v>
      </c>
      <c r="F24" s="72">
        <v>6</v>
      </c>
      <c r="G24" s="72">
        <v>7</v>
      </c>
      <c r="H24" s="72">
        <v>8</v>
      </c>
      <c r="I24" s="72">
        <v>9</v>
      </c>
      <c r="J24" s="72">
        <v>10</v>
      </c>
      <c r="K24" s="72">
        <v>11</v>
      </c>
      <c r="L24" s="72">
        <v>12</v>
      </c>
    </row>
    <row r="25" spans="1:12" ht="31.5" x14ac:dyDescent="0.25">
      <c r="A25" s="67">
        <v>1</v>
      </c>
      <c r="B25" s="68" t="s">
        <v>223</v>
      </c>
      <c r="C25" s="70"/>
      <c r="D25" s="70"/>
      <c r="E25" s="70"/>
      <c r="F25" s="70"/>
      <c r="G25" s="70"/>
      <c r="H25" s="70"/>
      <c r="I25" s="70"/>
      <c r="J25" s="70"/>
      <c r="K25" s="66"/>
      <c r="L25" s="82"/>
    </row>
    <row r="26" spans="1:12" ht="21.75" customHeight="1" x14ac:dyDescent="0.25">
      <c r="A26" s="67" t="s">
        <v>222</v>
      </c>
      <c r="B26" s="71" t="s">
        <v>391</v>
      </c>
      <c r="C26" s="181" t="s">
        <v>490</v>
      </c>
      <c r="D26" s="181"/>
      <c r="E26" s="181"/>
      <c r="F26" s="181"/>
      <c r="G26" s="181" t="s">
        <v>490</v>
      </c>
      <c r="H26" s="181"/>
      <c r="I26" s="182"/>
      <c r="J26" s="182"/>
      <c r="K26" s="66"/>
      <c r="L26" s="66"/>
    </row>
    <row r="27" spans="1:12" s="62" customFormat="1" ht="39" customHeight="1" x14ac:dyDescent="0.25">
      <c r="A27" s="67" t="s">
        <v>221</v>
      </c>
      <c r="B27" s="356" t="s">
        <v>393</v>
      </c>
      <c r="C27" s="181" t="s">
        <v>490</v>
      </c>
      <c r="D27" s="181"/>
      <c r="E27" s="181"/>
      <c r="F27" s="181"/>
      <c r="G27" s="181" t="s">
        <v>490</v>
      </c>
      <c r="H27" s="181"/>
      <c r="I27" s="182"/>
      <c r="J27" s="182"/>
      <c r="K27" s="66"/>
      <c r="L27" s="66"/>
    </row>
    <row r="28" spans="1:12" s="62" customFormat="1" ht="70.5" customHeight="1" x14ac:dyDescent="0.25">
      <c r="A28" s="67" t="s">
        <v>392</v>
      </c>
      <c r="B28" s="356" t="s">
        <v>397</v>
      </c>
      <c r="C28" s="359" t="s">
        <v>490</v>
      </c>
      <c r="D28" s="359"/>
      <c r="E28" s="359"/>
      <c r="F28" s="359"/>
      <c r="G28" s="359" t="s">
        <v>490</v>
      </c>
      <c r="H28" s="359"/>
      <c r="I28" s="182"/>
      <c r="J28" s="182"/>
      <c r="K28" s="66"/>
      <c r="L28" s="66"/>
    </row>
    <row r="29" spans="1:12" s="62" customFormat="1" ht="54" customHeight="1" x14ac:dyDescent="0.25">
      <c r="A29" s="67" t="s">
        <v>220</v>
      </c>
      <c r="B29" s="356" t="s">
        <v>396</v>
      </c>
      <c r="C29" s="359" t="s">
        <v>490</v>
      </c>
      <c r="D29" s="359"/>
      <c r="E29" s="359"/>
      <c r="F29" s="359"/>
      <c r="G29" s="359" t="s">
        <v>490</v>
      </c>
      <c r="H29" s="359"/>
      <c r="I29" s="182"/>
      <c r="J29" s="182"/>
      <c r="K29" s="66"/>
      <c r="L29" s="66"/>
    </row>
    <row r="30" spans="1:12" s="62" customFormat="1" ht="58.5" customHeight="1" x14ac:dyDescent="0.25">
      <c r="A30" s="67" t="s">
        <v>219</v>
      </c>
      <c r="B30" s="356" t="s">
        <v>398</v>
      </c>
      <c r="C30" s="359" t="s">
        <v>490</v>
      </c>
      <c r="D30" s="359"/>
      <c r="E30" s="359"/>
      <c r="F30" s="359"/>
      <c r="G30" s="359" t="s">
        <v>490</v>
      </c>
      <c r="H30" s="359"/>
      <c r="I30" s="182"/>
      <c r="J30" s="182"/>
      <c r="K30" s="66"/>
      <c r="L30" s="66"/>
    </row>
    <row r="31" spans="1:12" s="62" customFormat="1" ht="59.25" customHeight="1" x14ac:dyDescent="0.25">
      <c r="A31" s="67" t="s">
        <v>218</v>
      </c>
      <c r="B31" s="356" t="s">
        <v>394</v>
      </c>
      <c r="C31" s="359">
        <v>43586</v>
      </c>
      <c r="D31" s="359">
        <v>43605</v>
      </c>
      <c r="E31" s="359"/>
      <c r="F31" s="359"/>
      <c r="G31" s="359">
        <v>43586</v>
      </c>
      <c r="H31" s="359">
        <v>43605</v>
      </c>
      <c r="I31" s="182">
        <v>1</v>
      </c>
      <c r="J31" s="182">
        <v>1</v>
      </c>
      <c r="K31" s="66"/>
      <c r="L31" s="66"/>
    </row>
    <row r="32" spans="1:12" s="62" customFormat="1" ht="39.75" customHeight="1" x14ac:dyDescent="0.25">
      <c r="A32" s="67" t="s">
        <v>216</v>
      </c>
      <c r="B32" s="356" t="s">
        <v>399</v>
      </c>
      <c r="C32" s="359">
        <v>44099</v>
      </c>
      <c r="D32" s="359">
        <v>43738</v>
      </c>
      <c r="E32" s="359"/>
      <c r="F32" s="359"/>
      <c r="G32" s="359">
        <v>44099</v>
      </c>
      <c r="H32" s="359">
        <v>43738</v>
      </c>
      <c r="I32" s="182">
        <v>1</v>
      </c>
      <c r="J32" s="182">
        <v>1</v>
      </c>
      <c r="K32" s="66"/>
      <c r="L32" s="66"/>
    </row>
    <row r="33" spans="1:12" s="62" customFormat="1" ht="54" customHeight="1" x14ac:dyDescent="0.25">
      <c r="A33" s="67" t="s">
        <v>410</v>
      </c>
      <c r="B33" s="356" t="s">
        <v>328</v>
      </c>
      <c r="C33" s="359" t="s">
        <v>490</v>
      </c>
      <c r="D33" s="359"/>
      <c r="E33" s="359"/>
      <c r="F33" s="359"/>
      <c r="G33" s="359" t="s">
        <v>490</v>
      </c>
      <c r="H33" s="359"/>
      <c r="I33" s="182"/>
      <c r="J33" s="182"/>
      <c r="K33" s="66"/>
      <c r="L33" s="66"/>
    </row>
    <row r="34" spans="1:12" s="62" customFormat="1" ht="69.75" customHeight="1" x14ac:dyDescent="0.25">
      <c r="A34" s="67" t="s">
        <v>411</v>
      </c>
      <c r="B34" s="356" t="s">
        <v>403</v>
      </c>
      <c r="C34" s="359" t="s">
        <v>490</v>
      </c>
      <c r="D34" s="359"/>
      <c r="E34" s="359"/>
      <c r="F34" s="359"/>
      <c r="G34" s="359" t="s">
        <v>490</v>
      </c>
      <c r="H34" s="359"/>
      <c r="I34" s="182"/>
      <c r="J34" s="182"/>
      <c r="K34" s="69"/>
      <c r="L34" s="66"/>
    </row>
    <row r="35" spans="1:12" s="62" customFormat="1" ht="49.5" customHeight="1" x14ac:dyDescent="0.25">
      <c r="A35" s="67" t="s">
        <v>412</v>
      </c>
      <c r="B35" s="356" t="s">
        <v>217</v>
      </c>
      <c r="C35" s="359">
        <v>43824</v>
      </c>
      <c r="D35" s="359">
        <v>43829</v>
      </c>
      <c r="E35" s="359"/>
      <c r="F35" s="359"/>
      <c r="G35" s="359">
        <v>43824</v>
      </c>
      <c r="H35" s="359">
        <v>43829</v>
      </c>
      <c r="I35" s="182">
        <v>1</v>
      </c>
      <c r="J35" s="182">
        <v>1</v>
      </c>
      <c r="K35" s="69"/>
      <c r="L35" s="66"/>
    </row>
    <row r="36" spans="1:12" ht="37.5" customHeight="1" x14ac:dyDescent="0.25">
      <c r="A36" s="67" t="s">
        <v>413</v>
      </c>
      <c r="B36" s="356" t="s">
        <v>395</v>
      </c>
      <c r="C36" s="359" t="s">
        <v>490</v>
      </c>
      <c r="D36" s="359"/>
      <c r="E36" s="359"/>
      <c r="F36" s="359"/>
      <c r="G36" s="359" t="s">
        <v>490</v>
      </c>
      <c r="H36" s="359"/>
      <c r="I36" s="182"/>
      <c r="J36" s="182"/>
      <c r="K36" s="66"/>
      <c r="L36" s="66"/>
    </row>
    <row r="37" spans="1:12" ht="27" customHeight="1" x14ac:dyDescent="0.25">
      <c r="A37" s="67" t="s">
        <v>414</v>
      </c>
      <c r="B37" s="356" t="s">
        <v>215</v>
      </c>
      <c r="C37" s="359">
        <v>43738</v>
      </c>
      <c r="D37" s="359">
        <v>43819</v>
      </c>
      <c r="E37" s="359"/>
      <c r="F37" s="359"/>
      <c r="G37" s="359">
        <v>43738</v>
      </c>
      <c r="H37" s="359">
        <v>43819</v>
      </c>
      <c r="I37" s="182">
        <v>1</v>
      </c>
      <c r="J37" s="182">
        <v>1</v>
      </c>
      <c r="K37" s="66"/>
      <c r="L37" s="66"/>
    </row>
    <row r="38" spans="1:12" x14ac:dyDescent="0.25">
      <c r="A38" s="67" t="s">
        <v>658</v>
      </c>
      <c r="B38" s="357" t="s">
        <v>214</v>
      </c>
      <c r="C38" s="359"/>
      <c r="D38" s="359"/>
      <c r="E38" s="359"/>
      <c r="F38" s="359"/>
      <c r="G38" s="359"/>
      <c r="H38" s="359"/>
      <c r="I38" s="182"/>
      <c r="J38" s="182"/>
      <c r="K38" s="66"/>
      <c r="L38" s="66"/>
    </row>
    <row r="39" spans="1:12" ht="68.25" customHeight="1" x14ac:dyDescent="0.25">
      <c r="A39" s="67">
        <v>2</v>
      </c>
      <c r="B39" s="356" t="s">
        <v>400</v>
      </c>
      <c r="C39" s="359">
        <v>44287</v>
      </c>
      <c r="D39" s="359">
        <v>44301</v>
      </c>
      <c r="E39" s="359"/>
      <c r="F39" s="359"/>
      <c r="G39" s="359" t="s">
        <v>490</v>
      </c>
      <c r="H39" s="359"/>
      <c r="I39" s="182"/>
      <c r="J39" s="182"/>
      <c r="K39" s="320"/>
      <c r="L39" s="66"/>
    </row>
    <row r="40" spans="1:12" ht="33.75" customHeight="1" x14ac:dyDescent="0.25">
      <c r="A40" s="67" t="s">
        <v>213</v>
      </c>
      <c r="B40" s="356" t="s">
        <v>402</v>
      </c>
      <c r="C40" s="359">
        <v>44301</v>
      </c>
      <c r="D40" s="359">
        <v>44362</v>
      </c>
      <c r="E40" s="359"/>
      <c r="F40" s="359"/>
      <c r="G40" s="359">
        <v>44537</v>
      </c>
      <c r="H40" s="359">
        <v>44548</v>
      </c>
      <c r="I40" s="182">
        <v>1</v>
      </c>
      <c r="J40" s="182">
        <v>1</v>
      </c>
      <c r="K40" s="320"/>
      <c r="L40" s="66"/>
    </row>
    <row r="41" spans="1:12" ht="50.25" customHeight="1" x14ac:dyDescent="0.25">
      <c r="A41" s="67" t="s">
        <v>212</v>
      </c>
      <c r="B41" s="357" t="s">
        <v>480</v>
      </c>
      <c r="C41" s="359"/>
      <c r="D41" s="359"/>
      <c r="E41" s="359"/>
      <c r="F41" s="359"/>
      <c r="G41" s="359"/>
      <c r="H41" s="359"/>
      <c r="I41" s="182"/>
      <c r="J41" s="182"/>
      <c r="K41" s="320"/>
      <c r="L41" s="66"/>
    </row>
    <row r="42" spans="1:12" ht="36.75" customHeight="1" x14ac:dyDescent="0.25">
      <c r="A42" s="67">
        <v>3</v>
      </c>
      <c r="B42" s="356" t="s">
        <v>401</v>
      </c>
      <c r="C42" s="359">
        <v>44301</v>
      </c>
      <c r="D42" s="359">
        <v>44341</v>
      </c>
      <c r="E42" s="359"/>
      <c r="F42" s="359"/>
      <c r="G42" s="359">
        <v>44515</v>
      </c>
      <c r="H42" s="359">
        <v>44530</v>
      </c>
      <c r="I42" s="182">
        <v>1</v>
      </c>
      <c r="J42" s="182">
        <v>1</v>
      </c>
      <c r="K42" s="320"/>
      <c r="L42" s="66"/>
    </row>
    <row r="43" spans="1:12" ht="34.5" customHeight="1" x14ac:dyDescent="0.25">
      <c r="A43" s="67" t="s">
        <v>211</v>
      </c>
      <c r="B43" s="356" t="s">
        <v>209</v>
      </c>
      <c r="C43" s="359">
        <v>44362</v>
      </c>
      <c r="D43" s="359">
        <v>44469</v>
      </c>
      <c r="E43" s="359"/>
      <c r="F43" s="359"/>
      <c r="G43" s="359">
        <v>44537</v>
      </c>
      <c r="H43" s="359">
        <v>44560</v>
      </c>
      <c r="I43" s="182">
        <v>1</v>
      </c>
      <c r="J43" s="182">
        <v>1</v>
      </c>
      <c r="K43" s="320"/>
      <c r="L43" s="66"/>
    </row>
    <row r="44" spans="1:12" ht="24.75" customHeight="1" x14ac:dyDescent="0.25">
      <c r="A44" s="67" t="s">
        <v>210</v>
      </c>
      <c r="B44" s="356" t="s">
        <v>207</v>
      </c>
      <c r="C44" s="359">
        <v>44362</v>
      </c>
      <c r="D44" s="359">
        <v>44469</v>
      </c>
      <c r="E44" s="359"/>
      <c r="F44" s="359"/>
      <c r="G44" s="359">
        <v>44537</v>
      </c>
      <c r="H44" s="359">
        <v>44560</v>
      </c>
      <c r="I44" s="182">
        <v>1</v>
      </c>
      <c r="J44" s="182">
        <v>1</v>
      </c>
      <c r="K44" s="320"/>
      <c r="L44" s="66"/>
    </row>
    <row r="45" spans="1:12" ht="90.75" customHeight="1" x14ac:dyDescent="0.25">
      <c r="A45" s="67" t="s">
        <v>208</v>
      </c>
      <c r="B45" s="356" t="s">
        <v>406</v>
      </c>
      <c r="C45" s="359" t="s">
        <v>490</v>
      </c>
      <c r="D45" s="359"/>
      <c r="E45" s="359"/>
      <c r="F45" s="359"/>
      <c r="G45" s="359" t="s">
        <v>490</v>
      </c>
      <c r="H45" s="359"/>
      <c r="I45" s="182"/>
      <c r="J45" s="182"/>
      <c r="K45" s="320"/>
      <c r="L45" s="66"/>
    </row>
    <row r="46" spans="1:12" ht="167.25" customHeight="1" x14ac:dyDescent="0.25">
      <c r="A46" s="67" t="s">
        <v>206</v>
      </c>
      <c r="B46" s="356" t="s">
        <v>404</v>
      </c>
      <c r="C46" s="359" t="s">
        <v>490</v>
      </c>
      <c r="D46" s="359"/>
      <c r="E46" s="359"/>
      <c r="F46" s="359"/>
      <c r="G46" s="359" t="s">
        <v>490</v>
      </c>
      <c r="H46" s="359"/>
      <c r="I46" s="182"/>
      <c r="J46" s="182"/>
      <c r="K46" s="320"/>
      <c r="L46" s="66"/>
    </row>
    <row r="47" spans="1:12" ht="30.75" customHeight="1" x14ac:dyDescent="0.25">
      <c r="A47" s="67" t="s">
        <v>204</v>
      </c>
      <c r="B47" s="356" t="s">
        <v>205</v>
      </c>
      <c r="C47" s="359">
        <v>44530</v>
      </c>
      <c r="D47" s="359">
        <v>44540</v>
      </c>
      <c r="E47" s="359"/>
      <c r="F47" s="359"/>
      <c r="G47" s="359">
        <v>44545</v>
      </c>
      <c r="H47" s="359">
        <v>44550</v>
      </c>
      <c r="I47" s="182">
        <v>1</v>
      </c>
      <c r="J47" s="182">
        <v>1</v>
      </c>
      <c r="K47" s="320"/>
      <c r="L47" s="66"/>
    </row>
    <row r="48" spans="1:12" ht="37.5" customHeight="1" x14ac:dyDescent="0.25">
      <c r="A48" s="67" t="s">
        <v>659</v>
      </c>
      <c r="B48" s="357" t="s">
        <v>203</v>
      </c>
      <c r="C48" s="360"/>
      <c r="D48" s="360"/>
      <c r="E48" s="66"/>
      <c r="F48" s="66"/>
      <c r="G48" s="360"/>
      <c r="H48" s="360"/>
      <c r="I48" s="182"/>
      <c r="J48" s="182"/>
      <c r="K48" s="320"/>
      <c r="L48" s="66"/>
    </row>
    <row r="49" spans="1:12" ht="35.25" customHeight="1" x14ac:dyDescent="0.25">
      <c r="A49" s="67">
        <v>4</v>
      </c>
      <c r="B49" s="356" t="s">
        <v>201</v>
      </c>
      <c r="C49" s="359">
        <v>44540</v>
      </c>
      <c r="D49" s="359">
        <v>44550</v>
      </c>
      <c r="E49" s="66"/>
      <c r="F49" s="66"/>
      <c r="G49" s="359">
        <v>44550</v>
      </c>
      <c r="H49" s="359">
        <v>44555</v>
      </c>
      <c r="I49" s="182">
        <v>1</v>
      </c>
      <c r="J49" s="182">
        <v>1</v>
      </c>
      <c r="K49" s="320"/>
      <c r="L49" s="66"/>
    </row>
    <row r="50" spans="1:12" ht="91.5" customHeight="1" x14ac:dyDescent="0.25">
      <c r="A50" s="67" t="s">
        <v>202</v>
      </c>
      <c r="B50" s="356" t="s">
        <v>405</v>
      </c>
      <c r="C50" s="359">
        <v>44540</v>
      </c>
      <c r="D50" s="359">
        <v>44550</v>
      </c>
      <c r="E50" s="66"/>
      <c r="F50" s="66"/>
      <c r="G50" s="359">
        <v>44550</v>
      </c>
      <c r="H50" s="359">
        <v>44561</v>
      </c>
      <c r="I50" s="182">
        <v>1</v>
      </c>
      <c r="J50" s="182">
        <v>1</v>
      </c>
      <c r="K50" s="320"/>
      <c r="L50" s="66"/>
    </row>
    <row r="51" spans="1:12" ht="77.25" customHeight="1" x14ac:dyDescent="0.25">
      <c r="A51" s="67" t="s">
        <v>200</v>
      </c>
      <c r="B51" s="356" t="s">
        <v>407</v>
      </c>
      <c r="C51" s="359" t="s">
        <v>490</v>
      </c>
      <c r="D51" s="359"/>
      <c r="E51" s="359"/>
      <c r="F51" s="359"/>
      <c r="G51" s="359" t="s">
        <v>490</v>
      </c>
      <c r="H51" s="359"/>
      <c r="I51" s="182"/>
      <c r="J51" s="182"/>
      <c r="K51" s="320"/>
      <c r="L51" s="66"/>
    </row>
    <row r="52" spans="1:12" ht="71.25" customHeight="1" x14ac:dyDescent="0.25">
      <c r="A52" s="67" t="s">
        <v>198</v>
      </c>
      <c r="B52" s="356" t="s">
        <v>199</v>
      </c>
      <c r="C52" s="359" t="s">
        <v>490</v>
      </c>
      <c r="D52" s="359"/>
      <c r="E52" s="359"/>
      <c r="F52" s="359"/>
      <c r="G52" s="359" t="s">
        <v>490</v>
      </c>
      <c r="H52" s="359"/>
      <c r="I52" s="182"/>
      <c r="J52" s="182"/>
      <c r="K52" s="320"/>
      <c r="L52" s="66"/>
    </row>
    <row r="53" spans="1:12" ht="48" customHeight="1" x14ac:dyDescent="0.25">
      <c r="A53" s="67" t="s">
        <v>196</v>
      </c>
      <c r="B53" s="358" t="s">
        <v>408</v>
      </c>
      <c r="C53" s="359">
        <v>44550</v>
      </c>
      <c r="D53" s="359">
        <v>44560</v>
      </c>
      <c r="E53" s="359"/>
      <c r="F53" s="359"/>
      <c r="G53" s="359">
        <v>44555</v>
      </c>
      <c r="H53" s="359">
        <v>44560</v>
      </c>
      <c r="I53" s="182">
        <v>1</v>
      </c>
      <c r="J53" s="182">
        <v>1</v>
      </c>
      <c r="K53" s="320"/>
      <c r="L53" s="66"/>
    </row>
    <row r="54" spans="1:12" ht="46.5" customHeight="1" x14ac:dyDescent="0.25">
      <c r="A54" s="67" t="s">
        <v>409</v>
      </c>
      <c r="B54" s="356" t="s">
        <v>197</v>
      </c>
      <c r="C54" s="359" t="s">
        <v>490</v>
      </c>
      <c r="D54" s="359"/>
      <c r="E54" s="359"/>
      <c r="F54" s="359"/>
      <c r="G54" s="359" t="s">
        <v>490</v>
      </c>
      <c r="H54" s="359"/>
      <c r="I54" s="182"/>
      <c r="J54" s="182"/>
      <c r="K54" s="320"/>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pane xSplit="2" ySplit="22" topLeftCell="C23" activePane="bottomRight" state="frozen"/>
      <selection pane="topRight" activeCell="C1" sqref="C1"/>
      <selection pane="bottomLeft" activeCell="A23" sqref="A23"/>
      <selection pane="bottomRight" activeCell="A24" sqref="A24:AG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 style="60" customWidth="1"/>
    <col min="10" max="10" width="8.5703125" style="60" customWidth="1"/>
    <col min="11" max="11" width="6.140625" style="60" customWidth="1"/>
    <col min="12" max="12" width="10.7109375" style="60" customWidth="1"/>
    <col min="13" max="13" width="6.140625" style="60" customWidth="1"/>
    <col min="14" max="14" width="14.42578125" style="60" customWidth="1"/>
    <col min="15" max="15" width="6.140625" style="60" customWidth="1"/>
    <col min="16" max="16" width="10.42578125" style="60" customWidth="1"/>
    <col min="17" max="17" width="6.140625" style="60" customWidth="1"/>
    <col min="18" max="18" width="13.5703125" style="60" customWidth="1"/>
    <col min="19" max="19" width="6.140625" style="60" customWidth="1"/>
    <col min="20" max="20" width="9" style="60" customWidth="1"/>
    <col min="21" max="21" width="6.140625" style="60" customWidth="1"/>
    <col min="22" max="22" width="7.42578125" style="60" bestFit="1" customWidth="1"/>
    <col min="23" max="23" width="6.140625" style="60" customWidth="1"/>
    <col min="24" max="25" width="10.7109375" style="60" customWidth="1"/>
    <col min="26"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1"/>
      <c r="B5" s="61"/>
      <c r="C5" s="61"/>
      <c r="D5" s="61"/>
      <c r="E5" s="61"/>
      <c r="F5" s="61"/>
      <c r="H5" s="61"/>
      <c r="I5" s="61"/>
      <c r="AC5" s="15"/>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78" t="s">
        <v>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384" t="s">
        <v>489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78" t="s">
        <v>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384" t="s">
        <v>486</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5" x14ac:dyDescent="0.25">
      <c r="A17" s="61"/>
      <c r="B17" s="161"/>
      <c r="H17" s="61"/>
      <c r="I17" s="61"/>
      <c r="J17" s="61"/>
      <c r="K17" s="61"/>
      <c r="L17" s="61"/>
      <c r="M17" s="61"/>
      <c r="N17" s="61"/>
      <c r="O17" s="61"/>
      <c r="P17" s="61"/>
      <c r="Q17" s="61"/>
      <c r="R17" s="61"/>
      <c r="S17" s="61"/>
      <c r="T17" s="61"/>
      <c r="U17" s="61"/>
      <c r="V17" s="61"/>
      <c r="W17" s="61"/>
      <c r="X17" s="61"/>
      <c r="Y17" s="61"/>
      <c r="Z17" s="61"/>
      <c r="AA17" s="61"/>
      <c r="AB17" s="61"/>
    </row>
    <row r="18" spans="1:35" x14ac:dyDescent="0.25">
      <c r="A18" s="454" t="s">
        <v>452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5" s="183" customFormat="1" ht="33" customHeight="1" x14ac:dyDescent="0.25">
      <c r="A20" s="450" t="s">
        <v>195</v>
      </c>
      <c r="B20" s="450" t="s">
        <v>194</v>
      </c>
      <c r="C20" s="446" t="s">
        <v>193</v>
      </c>
      <c r="D20" s="446"/>
      <c r="E20" s="453" t="s">
        <v>192</v>
      </c>
      <c r="F20" s="453"/>
      <c r="G20" s="450" t="s">
        <v>680</v>
      </c>
      <c r="H20" s="447" t="s">
        <v>681</v>
      </c>
      <c r="I20" s="448"/>
      <c r="J20" s="448"/>
      <c r="K20" s="448"/>
      <c r="L20" s="447" t="s">
        <v>671</v>
      </c>
      <c r="M20" s="448"/>
      <c r="N20" s="448"/>
      <c r="O20" s="448"/>
      <c r="P20" s="447" t="s">
        <v>672</v>
      </c>
      <c r="Q20" s="448"/>
      <c r="R20" s="448"/>
      <c r="S20" s="448"/>
      <c r="T20" s="447" t="s">
        <v>673</v>
      </c>
      <c r="U20" s="448"/>
      <c r="V20" s="448"/>
      <c r="W20" s="448"/>
      <c r="X20" s="447" t="s">
        <v>674</v>
      </c>
      <c r="Y20" s="448"/>
      <c r="Z20" s="448"/>
      <c r="AA20" s="448"/>
      <c r="AB20" s="447" t="s">
        <v>675</v>
      </c>
      <c r="AC20" s="448"/>
      <c r="AD20" s="448"/>
      <c r="AE20" s="448"/>
      <c r="AF20" s="455" t="s">
        <v>191</v>
      </c>
      <c r="AG20" s="489"/>
    </row>
    <row r="21" spans="1:35" s="183" customFormat="1" ht="81.75" customHeight="1" x14ac:dyDescent="0.25">
      <c r="A21" s="451"/>
      <c r="B21" s="451"/>
      <c r="C21" s="446"/>
      <c r="D21" s="446"/>
      <c r="E21" s="453"/>
      <c r="F21" s="453"/>
      <c r="G21" s="451"/>
      <c r="H21" s="490" t="s">
        <v>682</v>
      </c>
      <c r="I21" s="491"/>
      <c r="J21" s="490" t="s">
        <v>189</v>
      </c>
      <c r="K21" s="491"/>
      <c r="L21" s="446" t="s">
        <v>3</v>
      </c>
      <c r="M21" s="446"/>
      <c r="N21" s="446" t="s">
        <v>189</v>
      </c>
      <c r="O21" s="446"/>
      <c r="P21" s="446" t="s">
        <v>3</v>
      </c>
      <c r="Q21" s="446"/>
      <c r="R21" s="446" t="s">
        <v>189</v>
      </c>
      <c r="S21" s="446"/>
      <c r="T21" s="446" t="s">
        <v>3</v>
      </c>
      <c r="U21" s="446"/>
      <c r="V21" s="446" t="s">
        <v>189</v>
      </c>
      <c r="W21" s="446"/>
      <c r="X21" s="446" t="s">
        <v>3</v>
      </c>
      <c r="Y21" s="446"/>
      <c r="Z21" s="446" t="s">
        <v>189</v>
      </c>
      <c r="AA21" s="446"/>
      <c r="AB21" s="446" t="s">
        <v>3</v>
      </c>
      <c r="AC21" s="446"/>
      <c r="AD21" s="446" t="s">
        <v>189</v>
      </c>
      <c r="AE21" s="446"/>
      <c r="AF21" s="456"/>
      <c r="AG21" s="492"/>
    </row>
    <row r="22" spans="1:35" s="183" customFormat="1" ht="89.25" customHeight="1" x14ac:dyDescent="0.3">
      <c r="A22" s="452"/>
      <c r="B22" s="452"/>
      <c r="C22" s="367" t="s">
        <v>3</v>
      </c>
      <c r="D22" s="367" t="s">
        <v>189</v>
      </c>
      <c r="E22" s="184" t="s">
        <v>669</v>
      </c>
      <c r="F22" s="184" t="s">
        <v>670</v>
      </c>
      <c r="G22" s="452"/>
      <c r="H22" s="185" t="s">
        <v>432</v>
      </c>
      <c r="I22" s="185" t="s">
        <v>433</v>
      </c>
      <c r="J22" s="185" t="s">
        <v>432</v>
      </c>
      <c r="K22" s="185" t="s">
        <v>433</v>
      </c>
      <c r="L22" s="185" t="s">
        <v>432</v>
      </c>
      <c r="M22" s="185" t="s">
        <v>433</v>
      </c>
      <c r="N22" s="185" t="s">
        <v>432</v>
      </c>
      <c r="O22" s="185" t="s">
        <v>433</v>
      </c>
      <c r="P22" s="185" t="s">
        <v>432</v>
      </c>
      <c r="Q22" s="185" t="s">
        <v>433</v>
      </c>
      <c r="R22" s="185" t="s">
        <v>432</v>
      </c>
      <c r="S22" s="185" t="s">
        <v>433</v>
      </c>
      <c r="T22" s="185" t="s">
        <v>432</v>
      </c>
      <c r="U22" s="185" t="s">
        <v>433</v>
      </c>
      <c r="V22" s="185" t="s">
        <v>432</v>
      </c>
      <c r="W22" s="185" t="s">
        <v>433</v>
      </c>
      <c r="X22" s="185" t="s">
        <v>432</v>
      </c>
      <c r="Y22" s="185" t="s">
        <v>433</v>
      </c>
      <c r="Z22" s="185" t="s">
        <v>432</v>
      </c>
      <c r="AA22" s="185" t="s">
        <v>433</v>
      </c>
      <c r="AB22" s="185" t="s">
        <v>432</v>
      </c>
      <c r="AC22" s="185" t="s">
        <v>433</v>
      </c>
      <c r="AD22" s="185" t="s">
        <v>432</v>
      </c>
      <c r="AE22" s="185" t="s">
        <v>433</v>
      </c>
      <c r="AF22" s="367" t="s">
        <v>190</v>
      </c>
      <c r="AG22" s="367" t="s">
        <v>189</v>
      </c>
      <c r="AH22" s="186"/>
      <c r="AI22" s="187"/>
    </row>
    <row r="23" spans="1:35" s="183" customFormat="1" ht="19.5" customHeight="1" x14ac:dyDescent="0.25">
      <c r="A23" s="368">
        <v>1</v>
      </c>
      <c r="B23" s="368">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c r="AD23" s="368">
        <v>30</v>
      </c>
      <c r="AE23" s="368">
        <v>31</v>
      </c>
      <c r="AF23" s="368">
        <v>32</v>
      </c>
      <c r="AG23" s="368">
        <v>33</v>
      </c>
      <c r="AH23" s="187"/>
      <c r="AI23" s="187"/>
    </row>
    <row r="24" spans="1:35" s="361" customFormat="1" ht="47.25" customHeight="1" x14ac:dyDescent="0.25">
      <c r="A24" s="188">
        <v>1</v>
      </c>
      <c r="B24" s="189" t="s">
        <v>188</v>
      </c>
      <c r="C24" s="227">
        <v>27.394419599999999</v>
      </c>
      <c r="D24" s="227">
        <v>24.021887619999998</v>
      </c>
      <c r="E24" s="227">
        <v>14.236095519999997</v>
      </c>
      <c r="F24" s="227">
        <v>14.236095519999997</v>
      </c>
      <c r="G24" s="227">
        <v>8.1637965000000001</v>
      </c>
      <c r="H24" s="227">
        <v>0</v>
      </c>
      <c r="I24" s="227"/>
      <c r="J24" s="227">
        <v>14.236095520000001</v>
      </c>
      <c r="K24" s="227"/>
      <c r="L24" s="227">
        <v>0</v>
      </c>
      <c r="M24" s="227"/>
      <c r="N24" s="227" t="s">
        <v>676</v>
      </c>
      <c r="O24" s="227"/>
      <c r="P24" s="227">
        <v>0</v>
      </c>
      <c r="Q24" s="227"/>
      <c r="R24" s="227" t="s">
        <v>676</v>
      </c>
      <c r="S24" s="227"/>
      <c r="T24" s="227">
        <v>0</v>
      </c>
      <c r="U24" s="227"/>
      <c r="V24" s="227" t="s">
        <v>676</v>
      </c>
      <c r="W24" s="227"/>
      <c r="X24" s="227">
        <v>0</v>
      </c>
      <c r="Y24" s="227"/>
      <c r="Z24" s="227" t="s">
        <v>676</v>
      </c>
      <c r="AA24" s="227"/>
      <c r="AB24" s="227">
        <v>0</v>
      </c>
      <c r="AC24" s="227"/>
      <c r="AD24" s="227" t="s">
        <v>676</v>
      </c>
      <c r="AE24" s="227"/>
      <c r="AF24" s="227">
        <v>0</v>
      </c>
      <c r="AG24" s="227">
        <v>0</v>
      </c>
    </row>
    <row r="25" spans="1:35" s="183" customFormat="1" ht="24" customHeight="1" x14ac:dyDescent="0.25">
      <c r="A25" s="190" t="s">
        <v>187</v>
      </c>
      <c r="B25" s="191" t="s">
        <v>186</v>
      </c>
      <c r="C25" s="227"/>
      <c r="D25" s="227"/>
      <c r="E25" s="227"/>
      <c r="F25" s="227"/>
      <c r="G25" s="227">
        <v>0</v>
      </c>
      <c r="H25" s="227">
        <v>0</v>
      </c>
      <c r="I25" s="227"/>
      <c r="J25" s="227">
        <v>0</v>
      </c>
      <c r="K25" s="227"/>
      <c r="L25" s="227">
        <v>0</v>
      </c>
      <c r="M25" s="227"/>
      <c r="N25" s="227" t="s">
        <v>676</v>
      </c>
      <c r="O25" s="227"/>
      <c r="P25" s="227">
        <v>0</v>
      </c>
      <c r="Q25" s="227"/>
      <c r="R25" s="227" t="s">
        <v>676</v>
      </c>
      <c r="S25" s="227"/>
      <c r="T25" s="227">
        <v>0</v>
      </c>
      <c r="U25" s="227"/>
      <c r="V25" s="227" t="s">
        <v>676</v>
      </c>
      <c r="W25" s="227"/>
      <c r="X25" s="227">
        <v>0</v>
      </c>
      <c r="Y25" s="227"/>
      <c r="Z25" s="227" t="s">
        <v>676</v>
      </c>
      <c r="AA25" s="227"/>
      <c r="AB25" s="227">
        <v>0</v>
      </c>
      <c r="AC25" s="227"/>
      <c r="AD25" s="227" t="s">
        <v>676</v>
      </c>
      <c r="AE25" s="227"/>
      <c r="AF25" s="227">
        <v>0</v>
      </c>
      <c r="AG25" s="227">
        <v>0</v>
      </c>
    </row>
    <row r="26" spans="1:35" s="183" customFormat="1" x14ac:dyDescent="0.25">
      <c r="A26" s="190" t="s">
        <v>185</v>
      </c>
      <c r="B26" s="191" t="s">
        <v>184</v>
      </c>
      <c r="C26" s="227"/>
      <c r="D26" s="227"/>
      <c r="E26" s="227"/>
      <c r="F26" s="227"/>
      <c r="G26" s="227">
        <v>0</v>
      </c>
      <c r="H26" s="227">
        <v>0</v>
      </c>
      <c r="I26" s="227"/>
      <c r="J26" s="227">
        <v>0</v>
      </c>
      <c r="K26" s="227"/>
      <c r="L26" s="227">
        <v>0</v>
      </c>
      <c r="M26" s="227"/>
      <c r="N26" s="227" t="s">
        <v>676</v>
      </c>
      <c r="O26" s="227"/>
      <c r="P26" s="227">
        <v>0</v>
      </c>
      <c r="Q26" s="227"/>
      <c r="R26" s="227" t="s">
        <v>676</v>
      </c>
      <c r="S26" s="227"/>
      <c r="T26" s="227">
        <v>0</v>
      </c>
      <c r="U26" s="227"/>
      <c r="V26" s="227" t="s">
        <v>676</v>
      </c>
      <c r="W26" s="227"/>
      <c r="X26" s="227">
        <v>0</v>
      </c>
      <c r="Y26" s="227"/>
      <c r="Z26" s="227" t="s">
        <v>676</v>
      </c>
      <c r="AA26" s="227"/>
      <c r="AB26" s="227">
        <v>0</v>
      </c>
      <c r="AC26" s="227"/>
      <c r="AD26" s="227" t="s">
        <v>676</v>
      </c>
      <c r="AE26" s="227"/>
      <c r="AF26" s="227">
        <v>0</v>
      </c>
      <c r="AG26" s="227">
        <v>0</v>
      </c>
    </row>
    <row r="27" spans="1:35" s="183" customFormat="1" ht="31.5" x14ac:dyDescent="0.25">
      <c r="A27" s="190" t="s">
        <v>183</v>
      </c>
      <c r="B27" s="191" t="s">
        <v>390</v>
      </c>
      <c r="C27" s="227"/>
      <c r="D27" s="227"/>
      <c r="E27" s="227"/>
      <c r="F27" s="227"/>
      <c r="G27" s="227">
        <v>6.8113638400000003</v>
      </c>
      <c r="H27" s="227">
        <v>0</v>
      </c>
      <c r="I27" s="227"/>
      <c r="J27" s="227">
        <v>11.863412933333334</v>
      </c>
      <c r="K27" s="227"/>
      <c r="L27" s="227">
        <v>0</v>
      </c>
      <c r="M27" s="227"/>
      <c r="N27" s="227" t="s">
        <v>676</v>
      </c>
      <c r="O27" s="227"/>
      <c r="P27" s="227">
        <v>0</v>
      </c>
      <c r="Q27" s="227"/>
      <c r="R27" s="227" t="s">
        <v>676</v>
      </c>
      <c r="S27" s="227"/>
      <c r="T27" s="227">
        <v>0</v>
      </c>
      <c r="U27" s="227"/>
      <c r="V27" s="227" t="s">
        <v>676</v>
      </c>
      <c r="W27" s="227"/>
      <c r="X27" s="227">
        <v>0</v>
      </c>
      <c r="Y27" s="227"/>
      <c r="Z27" s="227" t="s">
        <v>676</v>
      </c>
      <c r="AA27" s="227"/>
      <c r="AB27" s="227">
        <v>0</v>
      </c>
      <c r="AC27" s="227"/>
      <c r="AD27" s="227" t="s">
        <v>676</v>
      </c>
      <c r="AE27" s="227"/>
      <c r="AF27" s="227">
        <v>0</v>
      </c>
      <c r="AG27" s="227">
        <v>0</v>
      </c>
    </row>
    <row r="28" spans="1:35" s="183" customFormat="1" x14ac:dyDescent="0.25">
      <c r="A28" s="190" t="s">
        <v>182</v>
      </c>
      <c r="B28" s="191" t="s">
        <v>181</v>
      </c>
      <c r="C28" s="227"/>
      <c r="D28" s="227"/>
      <c r="E28" s="227"/>
      <c r="F28" s="227"/>
      <c r="G28" s="227">
        <v>0</v>
      </c>
      <c r="H28" s="227">
        <v>0</v>
      </c>
      <c r="I28" s="227"/>
      <c r="J28" s="227">
        <v>0</v>
      </c>
      <c r="K28" s="227"/>
      <c r="L28" s="227">
        <v>0</v>
      </c>
      <c r="M28" s="227"/>
      <c r="N28" s="227" t="s">
        <v>676</v>
      </c>
      <c r="O28" s="227"/>
      <c r="P28" s="227">
        <v>0</v>
      </c>
      <c r="Q28" s="227"/>
      <c r="R28" s="227" t="s">
        <v>676</v>
      </c>
      <c r="S28" s="227"/>
      <c r="T28" s="227">
        <v>0</v>
      </c>
      <c r="U28" s="227"/>
      <c r="V28" s="227" t="s">
        <v>676</v>
      </c>
      <c r="W28" s="227"/>
      <c r="X28" s="227">
        <v>0</v>
      </c>
      <c r="Y28" s="227"/>
      <c r="Z28" s="227" t="s">
        <v>676</v>
      </c>
      <c r="AA28" s="227"/>
      <c r="AB28" s="227">
        <v>0</v>
      </c>
      <c r="AC28" s="227"/>
      <c r="AD28" s="227" t="s">
        <v>676</v>
      </c>
      <c r="AE28" s="227"/>
      <c r="AF28" s="227">
        <v>0</v>
      </c>
      <c r="AG28" s="227">
        <v>0</v>
      </c>
    </row>
    <row r="29" spans="1:35" s="183" customFormat="1" x14ac:dyDescent="0.25">
      <c r="A29" s="190" t="s">
        <v>180</v>
      </c>
      <c r="B29" s="192" t="s">
        <v>179</v>
      </c>
      <c r="C29" s="227"/>
      <c r="D29" s="227"/>
      <c r="E29" s="227"/>
      <c r="F29" s="227"/>
      <c r="G29" s="227">
        <v>1.3524326599999998</v>
      </c>
      <c r="H29" s="227">
        <v>0</v>
      </c>
      <c r="I29" s="227"/>
      <c r="J29" s="227">
        <v>2.3726825866666665</v>
      </c>
      <c r="K29" s="227"/>
      <c r="L29" s="227">
        <v>0</v>
      </c>
      <c r="M29" s="227"/>
      <c r="N29" s="227" t="s">
        <v>676</v>
      </c>
      <c r="O29" s="227"/>
      <c r="P29" s="227">
        <v>0</v>
      </c>
      <c r="Q29" s="227"/>
      <c r="R29" s="227" t="s">
        <v>676</v>
      </c>
      <c r="S29" s="227"/>
      <c r="T29" s="227">
        <v>0</v>
      </c>
      <c r="U29" s="227"/>
      <c r="V29" s="227" t="s">
        <v>676</v>
      </c>
      <c r="W29" s="227"/>
      <c r="X29" s="227">
        <v>0</v>
      </c>
      <c r="Y29" s="227"/>
      <c r="Z29" s="227" t="s">
        <v>676</v>
      </c>
      <c r="AA29" s="227"/>
      <c r="AB29" s="227">
        <v>0</v>
      </c>
      <c r="AC29" s="227"/>
      <c r="AD29" s="227" t="s">
        <v>676</v>
      </c>
      <c r="AE29" s="227"/>
      <c r="AF29" s="227">
        <v>0</v>
      </c>
      <c r="AG29" s="227">
        <v>0</v>
      </c>
    </row>
    <row r="30" spans="1:35" s="361" customFormat="1" ht="47.25" x14ac:dyDescent="0.25">
      <c r="A30" s="188" t="s">
        <v>64</v>
      </c>
      <c r="B30" s="189" t="s">
        <v>178</v>
      </c>
      <c r="C30" s="227">
        <v>22.828682999999998</v>
      </c>
      <c r="D30" s="227">
        <v>20.026439749999998</v>
      </c>
      <c r="E30" s="227">
        <v>0</v>
      </c>
      <c r="F30" s="227">
        <v>0</v>
      </c>
      <c r="G30" s="227">
        <v>18.674776749999999</v>
      </c>
      <c r="H30" s="227">
        <v>0</v>
      </c>
      <c r="I30" s="227"/>
      <c r="J30" s="227">
        <v>0</v>
      </c>
      <c r="K30" s="227"/>
      <c r="L30" s="227">
        <v>0</v>
      </c>
      <c r="M30" s="227"/>
      <c r="N30" s="227" t="s">
        <v>676</v>
      </c>
      <c r="O30" s="227"/>
      <c r="P30" s="227">
        <v>0</v>
      </c>
      <c r="Q30" s="227"/>
      <c r="R30" s="227" t="s">
        <v>676</v>
      </c>
      <c r="S30" s="227"/>
      <c r="T30" s="227">
        <v>0</v>
      </c>
      <c r="U30" s="227"/>
      <c r="V30" s="227" t="s">
        <v>676</v>
      </c>
      <c r="W30" s="227"/>
      <c r="X30" s="227">
        <v>0</v>
      </c>
      <c r="Y30" s="227"/>
      <c r="Z30" s="227" t="s">
        <v>676</v>
      </c>
      <c r="AA30" s="227"/>
      <c r="AB30" s="227">
        <v>0</v>
      </c>
      <c r="AC30" s="227"/>
      <c r="AD30" s="227" t="s">
        <v>676</v>
      </c>
      <c r="AE30" s="227"/>
      <c r="AF30" s="227">
        <v>0</v>
      </c>
      <c r="AG30" s="227">
        <v>0</v>
      </c>
    </row>
    <row r="31" spans="1:35" s="183" customFormat="1" x14ac:dyDescent="0.25">
      <c r="A31" s="188" t="s">
        <v>177</v>
      </c>
      <c r="B31" s="191" t="s">
        <v>176</v>
      </c>
      <c r="C31" s="227">
        <v>1.3516630000000001</v>
      </c>
      <c r="D31" s="227">
        <v>1.3516630000000001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5" s="183" customFormat="1" ht="31.5" x14ac:dyDescent="0.25">
      <c r="A32" s="188" t="s">
        <v>175</v>
      </c>
      <c r="B32" s="191" t="s">
        <v>174</v>
      </c>
      <c r="C32" s="227">
        <v>6.1922799999999993</v>
      </c>
      <c r="D32" s="227">
        <v>5.3874198399999997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183" customFormat="1" x14ac:dyDescent="0.25">
      <c r="A33" s="188" t="s">
        <v>173</v>
      </c>
      <c r="B33" s="191" t="s">
        <v>172</v>
      </c>
      <c r="C33" s="227">
        <v>12.79393</v>
      </c>
      <c r="D33" s="227">
        <v>12.905224500000001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183" customFormat="1" x14ac:dyDescent="0.25">
      <c r="A34" s="188" t="s">
        <v>171</v>
      </c>
      <c r="B34" s="191" t="s">
        <v>170</v>
      </c>
      <c r="C34" s="227">
        <v>2.4908099999999975</v>
      </c>
      <c r="D34" s="227">
        <v>0.38213240999999998</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361" customFormat="1" ht="31.5" x14ac:dyDescent="0.25">
      <c r="A35" s="188" t="s">
        <v>63</v>
      </c>
      <c r="B35" s="189"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183" customFormat="1" x14ac:dyDescent="0.25">
      <c r="A36" s="190" t="s">
        <v>168</v>
      </c>
      <c r="B36" s="191" t="s">
        <v>593</v>
      </c>
      <c r="C36" s="227"/>
      <c r="D36" s="227"/>
      <c r="E36" s="227"/>
      <c r="F36" s="227"/>
      <c r="G36" s="227">
        <v>0</v>
      </c>
      <c r="H36" s="227">
        <v>0</v>
      </c>
      <c r="I36" s="227"/>
      <c r="J36" s="227">
        <v>0</v>
      </c>
      <c r="K36" s="227"/>
      <c r="L36" s="227">
        <v>0</v>
      </c>
      <c r="M36" s="369" t="s">
        <v>506</v>
      </c>
      <c r="N36" s="227" t="s">
        <v>676</v>
      </c>
      <c r="O36" s="227" t="s">
        <v>676</v>
      </c>
      <c r="P36" s="227">
        <v>0</v>
      </c>
      <c r="Q36" s="369" t="s">
        <v>506</v>
      </c>
      <c r="R36" s="227" t="s">
        <v>676</v>
      </c>
      <c r="S36" s="227" t="s">
        <v>676</v>
      </c>
      <c r="T36" s="227">
        <v>0</v>
      </c>
      <c r="U36" s="369" t="s">
        <v>506</v>
      </c>
      <c r="V36" s="227" t="s">
        <v>676</v>
      </c>
      <c r="W36" s="227" t="s">
        <v>676</v>
      </c>
      <c r="X36" s="227">
        <v>0</v>
      </c>
      <c r="Y36" s="369" t="s">
        <v>506</v>
      </c>
      <c r="Z36" s="227" t="s">
        <v>676</v>
      </c>
      <c r="AA36" s="227" t="s">
        <v>676</v>
      </c>
      <c r="AB36" s="227">
        <v>0</v>
      </c>
      <c r="AC36" s="369" t="s">
        <v>506</v>
      </c>
      <c r="AD36" s="227" t="s">
        <v>676</v>
      </c>
      <c r="AE36" s="227" t="s">
        <v>676</v>
      </c>
      <c r="AF36" s="227">
        <v>0</v>
      </c>
      <c r="AG36" s="227">
        <v>0</v>
      </c>
    </row>
    <row r="37" spans="1:33" s="183" customFormat="1" ht="31.5" x14ac:dyDescent="0.25">
      <c r="A37" s="190" t="s">
        <v>167</v>
      </c>
      <c r="B37" s="193" t="s">
        <v>591</v>
      </c>
      <c r="C37" s="227"/>
      <c r="D37" s="227"/>
      <c r="E37" s="227"/>
      <c r="F37" s="227"/>
      <c r="G37" s="227">
        <v>0</v>
      </c>
      <c r="H37" s="227">
        <v>0</v>
      </c>
      <c r="I37" s="227"/>
      <c r="J37" s="227">
        <v>0</v>
      </c>
      <c r="K37" s="227"/>
      <c r="L37" s="227">
        <v>0</v>
      </c>
      <c r="M37" s="369" t="s">
        <v>506</v>
      </c>
      <c r="N37" s="227" t="s">
        <v>676</v>
      </c>
      <c r="O37" s="227" t="s">
        <v>676</v>
      </c>
      <c r="P37" s="227">
        <v>0</v>
      </c>
      <c r="Q37" s="369" t="s">
        <v>506</v>
      </c>
      <c r="R37" s="227" t="s">
        <v>676</v>
      </c>
      <c r="S37" s="227" t="s">
        <v>676</v>
      </c>
      <c r="T37" s="227">
        <v>0</v>
      </c>
      <c r="U37" s="369" t="s">
        <v>506</v>
      </c>
      <c r="V37" s="227" t="s">
        <v>676</v>
      </c>
      <c r="W37" s="227" t="s">
        <v>676</v>
      </c>
      <c r="X37" s="227">
        <v>0</v>
      </c>
      <c r="Y37" s="369" t="s">
        <v>506</v>
      </c>
      <c r="Z37" s="227" t="s">
        <v>676</v>
      </c>
      <c r="AA37" s="227" t="s">
        <v>676</v>
      </c>
      <c r="AB37" s="227">
        <v>0</v>
      </c>
      <c r="AC37" s="369" t="s">
        <v>506</v>
      </c>
      <c r="AD37" s="227" t="s">
        <v>676</v>
      </c>
      <c r="AE37" s="227" t="s">
        <v>676</v>
      </c>
      <c r="AF37" s="227">
        <v>0</v>
      </c>
      <c r="AG37" s="227">
        <v>0</v>
      </c>
    </row>
    <row r="38" spans="1:33" s="183" customFormat="1" x14ac:dyDescent="0.25">
      <c r="A38" s="190" t="s">
        <v>166</v>
      </c>
      <c r="B38" s="193" t="s">
        <v>157</v>
      </c>
      <c r="C38" s="227"/>
      <c r="D38" s="227"/>
      <c r="E38" s="227"/>
      <c r="F38" s="227"/>
      <c r="G38" s="227">
        <v>0</v>
      </c>
      <c r="H38" s="227">
        <v>0</v>
      </c>
      <c r="I38" s="227"/>
      <c r="J38" s="227">
        <v>0</v>
      </c>
      <c r="K38" s="227"/>
      <c r="L38" s="227">
        <v>0</v>
      </c>
      <c r="M38" s="369" t="s">
        <v>506</v>
      </c>
      <c r="N38" s="227" t="s">
        <v>676</v>
      </c>
      <c r="O38" s="227" t="s">
        <v>676</v>
      </c>
      <c r="P38" s="227">
        <v>0</v>
      </c>
      <c r="Q38" s="369" t="s">
        <v>506</v>
      </c>
      <c r="R38" s="227" t="s">
        <v>676</v>
      </c>
      <c r="S38" s="227" t="s">
        <v>676</v>
      </c>
      <c r="T38" s="227">
        <v>0</v>
      </c>
      <c r="U38" s="369" t="s">
        <v>506</v>
      </c>
      <c r="V38" s="227" t="s">
        <v>676</v>
      </c>
      <c r="W38" s="227" t="s">
        <v>676</v>
      </c>
      <c r="X38" s="227">
        <v>0</v>
      </c>
      <c r="Y38" s="369" t="s">
        <v>506</v>
      </c>
      <c r="Z38" s="227" t="s">
        <v>676</v>
      </c>
      <c r="AA38" s="227" t="s">
        <v>676</v>
      </c>
      <c r="AB38" s="227">
        <v>0</v>
      </c>
      <c r="AC38" s="369" t="s">
        <v>506</v>
      </c>
      <c r="AD38" s="227" t="s">
        <v>676</v>
      </c>
      <c r="AE38" s="227" t="s">
        <v>676</v>
      </c>
      <c r="AF38" s="227">
        <v>0</v>
      </c>
      <c r="AG38" s="227">
        <v>0</v>
      </c>
    </row>
    <row r="39" spans="1:33" s="183" customFormat="1" ht="31.5" customHeight="1" x14ac:dyDescent="0.25">
      <c r="A39" s="190" t="s">
        <v>165</v>
      </c>
      <c r="B39" s="191" t="s">
        <v>630</v>
      </c>
      <c r="C39" s="227"/>
      <c r="D39" s="227"/>
      <c r="E39" s="227"/>
      <c r="F39" s="227"/>
      <c r="G39" s="227">
        <v>0</v>
      </c>
      <c r="H39" s="227">
        <v>0</v>
      </c>
      <c r="I39" s="227"/>
      <c r="J39" s="227">
        <v>0</v>
      </c>
      <c r="K39" s="227"/>
      <c r="L39" s="227">
        <v>0</v>
      </c>
      <c r="M39" s="369" t="s">
        <v>506</v>
      </c>
      <c r="N39" s="227" t="s">
        <v>676</v>
      </c>
      <c r="O39" s="227" t="s">
        <v>676</v>
      </c>
      <c r="P39" s="227">
        <v>0</v>
      </c>
      <c r="Q39" s="369" t="s">
        <v>506</v>
      </c>
      <c r="R39" s="227" t="s">
        <v>676</v>
      </c>
      <c r="S39" s="227" t="s">
        <v>676</v>
      </c>
      <c r="T39" s="227">
        <v>0</v>
      </c>
      <c r="U39" s="369" t="s">
        <v>506</v>
      </c>
      <c r="V39" s="227" t="s">
        <v>676</v>
      </c>
      <c r="W39" s="227" t="s">
        <v>676</v>
      </c>
      <c r="X39" s="227">
        <v>0</v>
      </c>
      <c r="Y39" s="369" t="s">
        <v>506</v>
      </c>
      <c r="Z39" s="227" t="s">
        <v>676</v>
      </c>
      <c r="AA39" s="227" t="s">
        <v>676</v>
      </c>
      <c r="AB39" s="227">
        <v>0</v>
      </c>
      <c r="AC39" s="369" t="s">
        <v>506</v>
      </c>
      <c r="AD39" s="227" t="s">
        <v>676</v>
      </c>
      <c r="AE39" s="227" t="s">
        <v>676</v>
      </c>
      <c r="AF39" s="227">
        <v>0</v>
      </c>
      <c r="AG39" s="227">
        <v>0</v>
      </c>
    </row>
    <row r="40" spans="1:33" s="183" customFormat="1" x14ac:dyDescent="0.25">
      <c r="A40" s="190" t="s">
        <v>164</v>
      </c>
      <c r="B40" s="191" t="s">
        <v>594</v>
      </c>
      <c r="C40" s="227"/>
      <c r="D40" s="227"/>
      <c r="E40" s="227"/>
      <c r="F40" s="227"/>
      <c r="G40" s="227">
        <v>0</v>
      </c>
      <c r="H40" s="227">
        <v>0</v>
      </c>
      <c r="I40" s="227"/>
      <c r="J40" s="227">
        <v>0</v>
      </c>
      <c r="K40" s="227"/>
      <c r="L40" s="227">
        <v>0</v>
      </c>
      <c r="M40" s="369" t="s">
        <v>506</v>
      </c>
      <c r="N40" s="227" t="s">
        <v>676</v>
      </c>
      <c r="O40" s="227" t="s">
        <v>676</v>
      </c>
      <c r="P40" s="227">
        <v>0</v>
      </c>
      <c r="Q40" s="369" t="s">
        <v>506</v>
      </c>
      <c r="R40" s="227" t="s">
        <v>676</v>
      </c>
      <c r="S40" s="227" t="s">
        <v>676</v>
      </c>
      <c r="T40" s="227">
        <v>0</v>
      </c>
      <c r="U40" s="369" t="s">
        <v>506</v>
      </c>
      <c r="V40" s="227" t="s">
        <v>676</v>
      </c>
      <c r="W40" s="227" t="s">
        <v>676</v>
      </c>
      <c r="X40" s="227">
        <v>0</v>
      </c>
      <c r="Y40" s="369" t="s">
        <v>506</v>
      </c>
      <c r="Z40" s="227" t="s">
        <v>676</v>
      </c>
      <c r="AA40" s="227" t="s">
        <v>676</v>
      </c>
      <c r="AB40" s="227">
        <v>0</v>
      </c>
      <c r="AC40" s="369" t="s">
        <v>506</v>
      </c>
      <c r="AD40" s="227" t="s">
        <v>676</v>
      </c>
      <c r="AE40" s="227" t="s">
        <v>676</v>
      </c>
      <c r="AF40" s="227">
        <v>0</v>
      </c>
      <c r="AG40" s="227">
        <v>0</v>
      </c>
    </row>
    <row r="41" spans="1:33" s="183" customFormat="1" x14ac:dyDescent="0.25">
      <c r="A41" s="190" t="s">
        <v>163</v>
      </c>
      <c r="B41" s="191" t="s">
        <v>595</v>
      </c>
      <c r="C41" s="227"/>
      <c r="D41" s="227"/>
      <c r="E41" s="227"/>
      <c r="F41" s="227"/>
      <c r="G41" s="227">
        <v>0</v>
      </c>
      <c r="H41" s="227">
        <v>0</v>
      </c>
      <c r="I41" s="227"/>
      <c r="J41" s="227">
        <v>0</v>
      </c>
      <c r="K41" s="227"/>
      <c r="L41" s="227">
        <v>0</v>
      </c>
      <c r="M41" s="369" t="s">
        <v>506</v>
      </c>
      <c r="N41" s="227" t="s">
        <v>676</v>
      </c>
      <c r="O41" s="227" t="s">
        <v>676</v>
      </c>
      <c r="P41" s="227">
        <v>0</v>
      </c>
      <c r="Q41" s="369" t="s">
        <v>506</v>
      </c>
      <c r="R41" s="227" t="s">
        <v>676</v>
      </c>
      <c r="S41" s="227" t="s">
        <v>676</v>
      </c>
      <c r="T41" s="227">
        <v>0</v>
      </c>
      <c r="U41" s="369" t="s">
        <v>506</v>
      </c>
      <c r="V41" s="227" t="s">
        <v>676</v>
      </c>
      <c r="W41" s="227" t="s">
        <v>676</v>
      </c>
      <c r="X41" s="227">
        <v>0</v>
      </c>
      <c r="Y41" s="369" t="s">
        <v>506</v>
      </c>
      <c r="Z41" s="227" t="s">
        <v>676</v>
      </c>
      <c r="AA41" s="227" t="s">
        <v>676</v>
      </c>
      <c r="AB41" s="227">
        <v>0</v>
      </c>
      <c r="AC41" s="369" t="s">
        <v>506</v>
      </c>
      <c r="AD41" s="227" t="s">
        <v>676</v>
      </c>
      <c r="AE41" s="227" t="s">
        <v>676</v>
      </c>
      <c r="AF41" s="227">
        <v>0</v>
      </c>
      <c r="AG41" s="227">
        <v>0</v>
      </c>
    </row>
    <row r="42" spans="1:33" s="183" customFormat="1" x14ac:dyDescent="0.25">
      <c r="A42" s="190" t="s">
        <v>162</v>
      </c>
      <c r="B42" s="191" t="s">
        <v>596</v>
      </c>
      <c r="C42" s="227"/>
      <c r="D42" s="227"/>
      <c r="E42" s="227"/>
      <c r="F42" s="227"/>
      <c r="G42" s="227">
        <v>0</v>
      </c>
      <c r="H42" s="227">
        <v>0</v>
      </c>
      <c r="I42" s="227"/>
      <c r="J42" s="227">
        <v>0</v>
      </c>
      <c r="K42" s="227"/>
      <c r="L42" s="227">
        <v>0</v>
      </c>
      <c r="M42" s="369" t="s">
        <v>506</v>
      </c>
      <c r="N42" s="227" t="s">
        <v>676</v>
      </c>
      <c r="O42" s="227" t="s">
        <v>676</v>
      </c>
      <c r="P42" s="227">
        <v>0</v>
      </c>
      <c r="Q42" s="369" t="s">
        <v>506</v>
      </c>
      <c r="R42" s="227" t="s">
        <v>676</v>
      </c>
      <c r="S42" s="227" t="s">
        <v>676</v>
      </c>
      <c r="T42" s="227">
        <v>0</v>
      </c>
      <c r="U42" s="369" t="s">
        <v>506</v>
      </c>
      <c r="V42" s="227" t="s">
        <v>676</v>
      </c>
      <c r="W42" s="227" t="s">
        <v>676</v>
      </c>
      <c r="X42" s="227">
        <v>0</v>
      </c>
      <c r="Y42" s="369" t="s">
        <v>506</v>
      </c>
      <c r="Z42" s="227" t="s">
        <v>676</v>
      </c>
      <c r="AA42" s="227" t="s">
        <v>676</v>
      </c>
      <c r="AB42" s="227">
        <v>0</v>
      </c>
      <c r="AC42" s="369" t="s">
        <v>506</v>
      </c>
      <c r="AD42" s="227" t="s">
        <v>676</v>
      </c>
      <c r="AE42" s="227" t="s">
        <v>676</v>
      </c>
      <c r="AF42" s="227">
        <v>0</v>
      </c>
      <c r="AG42" s="227">
        <v>0</v>
      </c>
    </row>
    <row r="43" spans="1:33" s="183" customFormat="1" x14ac:dyDescent="0.25">
      <c r="A43" s="190" t="s">
        <v>597</v>
      </c>
      <c r="B43" s="191" t="s">
        <v>598</v>
      </c>
      <c r="C43" s="227"/>
      <c r="D43" s="227"/>
      <c r="E43" s="227"/>
      <c r="F43" s="227"/>
      <c r="G43" s="227">
        <v>0</v>
      </c>
      <c r="H43" s="227">
        <v>0</v>
      </c>
      <c r="I43" s="227"/>
      <c r="J43" s="227">
        <v>0</v>
      </c>
      <c r="K43" s="227"/>
      <c r="L43" s="227">
        <v>0</v>
      </c>
      <c r="M43" s="369" t="s">
        <v>506</v>
      </c>
      <c r="N43" s="227" t="s">
        <v>676</v>
      </c>
      <c r="O43" s="227" t="s">
        <v>676</v>
      </c>
      <c r="P43" s="227">
        <v>0</v>
      </c>
      <c r="Q43" s="369" t="s">
        <v>506</v>
      </c>
      <c r="R43" s="227" t="s">
        <v>676</v>
      </c>
      <c r="S43" s="227" t="s">
        <v>676</v>
      </c>
      <c r="T43" s="227">
        <v>0</v>
      </c>
      <c r="U43" s="369" t="s">
        <v>506</v>
      </c>
      <c r="V43" s="227" t="s">
        <v>676</v>
      </c>
      <c r="W43" s="227" t="s">
        <v>676</v>
      </c>
      <c r="X43" s="227">
        <v>0</v>
      </c>
      <c r="Y43" s="369" t="s">
        <v>506</v>
      </c>
      <c r="Z43" s="227" t="s">
        <v>676</v>
      </c>
      <c r="AA43" s="227" t="s">
        <v>676</v>
      </c>
      <c r="AB43" s="227">
        <v>0</v>
      </c>
      <c r="AC43" s="369" t="s">
        <v>506</v>
      </c>
      <c r="AD43" s="227" t="s">
        <v>676</v>
      </c>
      <c r="AE43" s="227" t="s">
        <v>676</v>
      </c>
      <c r="AF43" s="227">
        <v>0</v>
      </c>
      <c r="AG43" s="227">
        <v>0</v>
      </c>
    </row>
    <row r="44" spans="1:33" s="183" customFormat="1" x14ac:dyDescent="0.25">
      <c r="A44" s="190" t="s">
        <v>599</v>
      </c>
      <c r="B44" s="191" t="s">
        <v>600</v>
      </c>
      <c r="C44" s="227"/>
      <c r="D44" s="227"/>
      <c r="E44" s="227"/>
      <c r="F44" s="227"/>
      <c r="G44" s="227">
        <v>8</v>
      </c>
      <c r="H44" s="227">
        <v>0</v>
      </c>
      <c r="I44" s="227"/>
      <c r="J44" s="227">
        <v>0</v>
      </c>
      <c r="K44" s="227"/>
      <c r="L44" s="227">
        <v>0</v>
      </c>
      <c r="M44" s="369" t="s">
        <v>506</v>
      </c>
      <c r="N44" s="227" t="s">
        <v>676</v>
      </c>
      <c r="O44" s="227" t="s">
        <v>676</v>
      </c>
      <c r="P44" s="227">
        <v>0</v>
      </c>
      <c r="Q44" s="369" t="s">
        <v>506</v>
      </c>
      <c r="R44" s="227" t="s">
        <v>676</v>
      </c>
      <c r="S44" s="227" t="s">
        <v>676</v>
      </c>
      <c r="T44" s="227">
        <v>0</v>
      </c>
      <c r="U44" s="369" t="s">
        <v>506</v>
      </c>
      <c r="V44" s="227" t="s">
        <v>676</v>
      </c>
      <c r="W44" s="227" t="s">
        <v>676</v>
      </c>
      <c r="X44" s="227">
        <v>0</v>
      </c>
      <c r="Y44" s="369" t="s">
        <v>506</v>
      </c>
      <c r="Z44" s="227" t="s">
        <v>676</v>
      </c>
      <c r="AA44" s="227" t="s">
        <v>676</v>
      </c>
      <c r="AB44" s="227">
        <v>0</v>
      </c>
      <c r="AC44" s="369" t="s">
        <v>506</v>
      </c>
      <c r="AD44" s="227" t="s">
        <v>676</v>
      </c>
      <c r="AE44" s="227" t="s">
        <v>676</v>
      </c>
      <c r="AF44" s="227">
        <v>0</v>
      </c>
      <c r="AG44" s="227">
        <v>0</v>
      </c>
    </row>
    <row r="45" spans="1:33" s="183" customFormat="1" x14ac:dyDescent="0.25">
      <c r="A45" s="190" t="s">
        <v>601</v>
      </c>
      <c r="B45" s="191" t="s">
        <v>602</v>
      </c>
      <c r="C45" s="227"/>
      <c r="D45" s="227"/>
      <c r="E45" s="227"/>
      <c r="F45" s="227"/>
      <c r="G45" s="227">
        <v>0</v>
      </c>
      <c r="H45" s="227">
        <v>0</v>
      </c>
      <c r="I45" s="227"/>
      <c r="J45" s="227">
        <v>0</v>
      </c>
      <c r="K45" s="227"/>
      <c r="L45" s="227">
        <v>0</v>
      </c>
      <c r="M45" s="369" t="s">
        <v>506</v>
      </c>
      <c r="N45" s="227" t="s">
        <v>676</v>
      </c>
      <c r="O45" s="227" t="s">
        <v>676</v>
      </c>
      <c r="P45" s="227">
        <v>0</v>
      </c>
      <c r="Q45" s="369" t="s">
        <v>506</v>
      </c>
      <c r="R45" s="227" t="s">
        <v>676</v>
      </c>
      <c r="S45" s="227" t="s">
        <v>676</v>
      </c>
      <c r="T45" s="227">
        <v>0</v>
      </c>
      <c r="U45" s="369" t="s">
        <v>506</v>
      </c>
      <c r="V45" s="227" t="s">
        <v>676</v>
      </c>
      <c r="W45" s="227" t="s">
        <v>676</v>
      </c>
      <c r="X45" s="227">
        <v>0</v>
      </c>
      <c r="Y45" s="369" t="s">
        <v>506</v>
      </c>
      <c r="Z45" s="227" t="s">
        <v>676</v>
      </c>
      <c r="AA45" s="227" t="s">
        <v>676</v>
      </c>
      <c r="AB45" s="227">
        <v>0</v>
      </c>
      <c r="AC45" s="369" t="s">
        <v>506</v>
      </c>
      <c r="AD45" s="227" t="s">
        <v>676</v>
      </c>
      <c r="AE45" s="227" t="s">
        <v>676</v>
      </c>
      <c r="AF45" s="227">
        <v>0</v>
      </c>
      <c r="AG45" s="227">
        <v>0</v>
      </c>
    </row>
    <row r="46" spans="1:33" s="183" customFormat="1" x14ac:dyDescent="0.25">
      <c r="A46" s="190" t="s">
        <v>603</v>
      </c>
      <c r="B46" s="191" t="s">
        <v>604</v>
      </c>
      <c r="C46" s="227"/>
      <c r="D46" s="227"/>
      <c r="E46" s="227"/>
      <c r="F46" s="227"/>
      <c r="G46" s="227">
        <v>0</v>
      </c>
      <c r="H46" s="227">
        <v>0</v>
      </c>
      <c r="I46" s="227"/>
      <c r="J46" s="227">
        <v>0</v>
      </c>
      <c r="K46" s="227"/>
      <c r="L46" s="227">
        <v>0</v>
      </c>
      <c r="M46" s="369" t="s">
        <v>506</v>
      </c>
      <c r="N46" s="227" t="s">
        <v>676</v>
      </c>
      <c r="O46" s="227" t="s">
        <v>676</v>
      </c>
      <c r="P46" s="227">
        <v>0</v>
      </c>
      <c r="Q46" s="369" t="s">
        <v>506</v>
      </c>
      <c r="R46" s="227" t="s">
        <v>676</v>
      </c>
      <c r="S46" s="227" t="s">
        <v>676</v>
      </c>
      <c r="T46" s="227">
        <v>0</v>
      </c>
      <c r="U46" s="369" t="s">
        <v>506</v>
      </c>
      <c r="V46" s="227" t="s">
        <v>676</v>
      </c>
      <c r="W46" s="227" t="s">
        <v>676</v>
      </c>
      <c r="X46" s="227">
        <v>0</v>
      </c>
      <c r="Y46" s="369" t="s">
        <v>506</v>
      </c>
      <c r="Z46" s="227" t="s">
        <v>676</v>
      </c>
      <c r="AA46" s="227" t="s">
        <v>676</v>
      </c>
      <c r="AB46" s="227">
        <v>0</v>
      </c>
      <c r="AC46" s="369" t="s">
        <v>506</v>
      </c>
      <c r="AD46" s="227" t="s">
        <v>676</v>
      </c>
      <c r="AE46" s="227" t="s">
        <v>676</v>
      </c>
      <c r="AF46" s="227">
        <v>0</v>
      </c>
      <c r="AG46" s="227">
        <v>0</v>
      </c>
    </row>
    <row r="47" spans="1:33" s="361" customFormat="1" x14ac:dyDescent="0.25">
      <c r="A47" s="188" t="s">
        <v>62</v>
      </c>
      <c r="B47" s="189" t="s">
        <v>161</v>
      </c>
      <c r="C47" s="227"/>
      <c r="D47" s="227"/>
      <c r="E47" s="227"/>
      <c r="F47" s="227"/>
      <c r="G47" s="227"/>
      <c r="H47" s="227"/>
      <c r="I47" s="227"/>
      <c r="J47" s="227"/>
      <c r="K47" s="227"/>
      <c r="L47" s="227"/>
      <c r="M47" s="227"/>
      <c r="N47" s="227"/>
      <c r="O47" s="227"/>
      <c r="P47" s="227"/>
      <c r="Q47" s="227"/>
      <c r="R47" s="227"/>
      <c r="S47" s="227"/>
      <c r="T47" s="227"/>
      <c r="U47" s="227"/>
      <c r="V47" s="227"/>
      <c r="W47" s="369"/>
      <c r="X47" s="227"/>
      <c r="Y47" s="227"/>
      <c r="Z47" s="227"/>
      <c r="AA47" s="227"/>
      <c r="AB47" s="227"/>
      <c r="AC47" s="227"/>
      <c r="AD47" s="227"/>
      <c r="AE47" s="227"/>
      <c r="AF47" s="227"/>
      <c r="AG47" s="227"/>
    </row>
    <row r="48" spans="1:33" s="183" customFormat="1" x14ac:dyDescent="0.25">
      <c r="A48" s="190" t="s">
        <v>160</v>
      </c>
      <c r="B48" s="191" t="s">
        <v>593</v>
      </c>
      <c r="C48" s="227"/>
      <c r="D48" s="227"/>
      <c r="E48" s="227"/>
      <c r="F48" s="227"/>
      <c r="G48" s="227">
        <v>0</v>
      </c>
      <c r="H48" s="227">
        <v>0</v>
      </c>
      <c r="I48" s="227"/>
      <c r="J48" s="227">
        <v>0</v>
      </c>
      <c r="K48" s="227"/>
      <c r="L48" s="227">
        <v>0</v>
      </c>
      <c r="M48" s="227"/>
      <c r="N48" s="227" t="s">
        <v>676</v>
      </c>
      <c r="O48" s="227"/>
      <c r="P48" s="227">
        <v>0</v>
      </c>
      <c r="Q48" s="227"/>
      <c r="R48" s="227" t="s">
        <v>676</v>
      </c>
      <c r="S48" s="227"/>
      <c r="T48" s="227">
        <v>0</v>
      </c>
      <c r="U48" s="227"/>
      <c r="V48" s="227" t="s">
        <v>676</v>
      </c>
      <c r="W48" s="227"/>
      <c r="X48" s="227">
        <v>0</v>
      </c>
      <c r="Y48" s="227"/>
      <c r="Z48" s="227" t="s">
        <v>676</v>
      </c>
      <c r="AA48" s="227"/>
      <c r="AB48" s="227">
        <v>0</v>
      </c>
      <c r="AC48" s="227"/>
      <c r="AD48" s="227" t="s">
        <v>676</v>
      </c>
      <c r="AE48" s="227"/>
      <c r="AF48" s="227">
        <v>0</v>
      </c>
      <c r="AG48" s="227">
        <v>0</v>
      </c>
    </row>
    <row r="49" spans="1:33" s="183" customFormat="1" ht="31.5" x14ac:dyDescent="0.25">
      <c r="A49" s="190" t="s">
        <v>159</v>
      </c>
      <c r="B49" s="193" t="s">
        <v>591</v>
      </c>
      <c r="C49" s="227"/>
      <c r="D49" s="227"/>
      <c r="E49" s="227"/>
      <c r="F49" s="227"/>
      <c r="G49" s="227">
        <v>0</v>
      </c>
      <c r="H49" s="227">
        <v>0</v>
      </c>
      <c r="I49" s="227"/>
      <c r="J49" s="227">
        <v>0</v>
      </c>
      <c r="K49" s="227"/>
      <c r="L49" s="227">
        <v>0</v>
      </c>
      <c r="M49" s="227"/>
      <c r="N49" s="227" t="s">
        <v>676</v>
      </c>
      <c r="O49" s="227"/>
      <c r="P49" s="227">
        <v>0</v>
      </c>
      <c r="Q49" s="227"/>
      <c r="R49" s="227" t="s">
        <v>676</v>
      </c>
      <c r="S49" s="227"/>
      <c r="T49" s="227">
        <v>0</v>
      </c>
      <c r="U49" s="227"/>
      <c r="V49" s="227" t="s">
        <v>676</v>
      </c>
      <c r="W49" s="227"/>
      <c r="X49" s="227">
        <v>0</v>
      </c>
      <c r="Y49" s="227"/>
      <c r="Z49" s="227" t="s">
        <v>676</v>
      </c>
      <c r="AA49" s="227"/>
      <c r="AB49" s="227">
        <v>0</v>
      </c>
      <c r="AC49" s="227"/>
      <c r="AD49" s="227" t="s">
        <v>676</v>
      </c>
      <c r="AE49" s="227"/>
      <c r="AF49" s="227">
        <v>0</v>
      </c>
      <c r="AG49" s="227">
        <v>0</v>
      </c>
    </row>
    <row r="50" spans="1:33" s="183" customFormat="1" x14ac:dyDescent="0.25">
      <c r="A50" s="190" t="s">
        <v>158</v>
      </c>
      <c r="B50" s="193" t="s">
        <v>157</v>
      </c>
      <c r="C50" s="227"/>
      <c r="D50" s="227"/>
      <c r="E50" s="227"/>
      <c r="F50" s="227"/>
      <c r="G50" s="227">
        <v>0</v>
      </c>
      <c r="H50" s="227">
        <v>0</v>
      </c>
      <c r="I50" s="227"/>
      <c r="J50" s="227">
        <v>0</v>
      </c>
      <c r="K50" s="227"/>
      <c r="L50" s="227">
        <v>0</v>
      </c>
      <c r="M50" s="227"/>
      <c r="N50" s="227" t="s">
        <v>676</v>
      </c>
      <c r="O50" s="227"/>
      <c r="P50" s="227">
        <v>0</v>
      </c>
      <c r="Q50" s="227"/>
      <c r="R50" s="227" t="s">
        <v>676</v>
      </c>
      <c r="S50" s="227"/>
      <c r="T50" s="227">
        <v>0</v>
      </c>
      <c r="U50" s="227"/>
      <c r="V50" s="227" t="s">
        <v>676</v>
      </c>
      <c r="W50" s="227"/>
      <c r="X50" s="227">
        <v>0</v>
      </c>
      <c r="Y50" s="227"/>
      <c r="Z50" s="227" t="s">
        <v>676</v>
      </c>
      <c r="AA50" s="227"/>
      <c r="AB50" s="227">
        <v>0</v>
      </c>
      <c r="AC50" s="227"/>
      <c r="AD50" s="227" t="s">
        <v>676</v>
      </c>
      <c r="AE50" s="227"/>
      <c r="AF50" s="227">
        <v>0</v>
      </c>
      <c r="AG50" s="227">
        <v>0</v>
      </c>
    </row>
    <row r="51" spans="1:33" s="183" customFormat="1" ht="31.5" x14ac:dyDescent="0.25">
      <c r="A51" s="190" t="s">
        <v>156</v>
      </c>
      <c r="B51" s="191" t="s">
        <v>155</v>
      </c>
      <c r="C51" s="227"/>
      <c r="D51" s="227"/>
      <c r="E51" s="227"/>
      <c r="F51" s="227"/>
      <c r="G51" s="227">
        <v>0</v>
      </c>
      <c r="H51" s="227">
        <v>0</v>
      </c>
      <c r="I51" s="227"/>
      <c r="J51" s="227">
        <v>0</v>
      </c>
      <c r="K51" s="227"/>
      <c r="L51" s="227">
        <v>0</v>
      </c>
      <c r="M51" s="227"/>
      <c r="N51" s="227" t="s">
        <v>676</v>
      </c>
      <c r="O51" s="227"/>
      <c r="P51" s="227">
        <v>0</v>
      </c>
      <c r="Q51" s="227"/>
      <c r="R51" s="227" t="s">
        <v>676</v>
      </c>
      <c r="S51" s="227"/>
      <c r="T51" s="227">
        <v>0</v>
      </c>
      <c r="U51" s="227"/>
      <c r="V51" s="227" t="s">
        <v>676</v>
      </c>
      <c r="W51" s="227"/>
      <c r="X51" s="227">
        <v>0</v>
      </c>
      <c r="Y51" s="227"/>
      <c r="Z51" s="227" t="s">
        <v>676</v>
      </c>
      <c r="AA51" s="227"/>
      <c r="AB51" s="227">
        <v>0</v>
      </c>
      <c r="AC51" s="227"/>
      <c r="AD51" s="227" t="s">
        <v>676</v>
      </c>
      <c r="AE51" s="227"/>
      <c r="AF51" s="227">
        <v>0</v>
      </c>
      <c r="AG51" s="227">
        <v>0</v>
      </c>
    </row>
    <row r="52" spans="1:33" s="183" customFormat="1" ht="31.5" x14ac:dyDescent="0.25">
      <c r="A52" s="190" t="s">
        <v>154</v>
      </c>
      <c r="B52" s="191" t="s">
        <v>153</v>
      </c>
      <c r="C52" s="227"/>
      <c r="D52" s="227"/>
      <c r="E52" s="227"/>
      <c r="F52" s="227"/>
      <c r="G52" s="227">
        <v>0</v>
      </c>
      <c r="H52" s="227">
        <v>0</v>
      </c>
      <c r="I52" s="227"/>
      <c r="J52" s="227">
        <v>0</v>
      </c>
      <c r="K52" s="227"/>
      <c r="L52" s="227">
        <v>0</v>
      </c>
      <c r="M52" s="227"/>
      <c r="N52" s="227" t="s">
        <v>676</v>
      </c>
      <c r="O52" s="227"/>
      <c r="P52" s="227">
        <v>0</v>
      </c>
      <c r="Q52" s="227"/>
      <c r="R52" s="227" t="s">
        <v>676</v>
      </c>
      <c r="S52" s="227"/>
      <c r="T52" s="227">
        <v>0</v>
      </c>
      <c r="U52" s="227"/>
      <c r="V52" s="227" t="s">
        <v>676</v>
      </c>
      <c r="W52" s="227"/>
      <c r="X52" s="227">
        <v>0</v>
      </c>
      <c r="Y52" s="227"/>
      <c r="Z52" s="227" t="s">
        <v>676</v>
      </c>
      <c r="AA52" s="227"/>
      <c r="AB52" s="227">
        <v>0</v>
      </c>
      <c r="AC52" s="227"/>
      <c r="AD52" s="227" t="s">
        <v>676</v>
      </c>
      <c r="AE52" s="227"/>
      <c r="AF52" s="227">
        <v>0</v>
      </c>
      <c r="AG52" s="227">
        <v>0</v>
      </c>
    </row>
    <row r="53" spans="1:33" s="183" customFormat="1" ht="31.5" customHeight="1" x14ac:dyDescent="0.25">
      <c r="A53" s="190" t="s">
        <v>152</v>
      </c>
      <c r="B53" s="191" t="s">
        <v>151</v>
      </c>
      <c r="C53" s="227"/>
      <c r="D53" s="227"/>
      <c r="E53" s="227"/>
      <c r="F53" s="227"/>
      <c r="G53" s="227">
        <v>0</v>
      </c>
      <c r="H53" s="227">
        <v>0</v>
      </c>
      <c r="I53" s="227"/>
      <c r="J53" s="227">
        <v>0</v>
      </c>
      <c r="K53" s="227"/>
      <c r="L53" s="227">
        <v>0</v>
      </c>
      <c r="M53" s="227"/>
      <c r="N53" s="227" t="s">
        <v>676</v>
      </c>
      <c r="O53" s="227"/>
      <c r="P53" s="227">
        <v>0</v>
      </c>
      <c r="Q53" s="227"/>
      <c r="R53" s="227" t="s">
        <v>676</v>
      </c>
      <c r="S53" s="227"/>
      <c r="T53" s="227">
        <v>0</v>
      </c>
      <c r="U53" s="227"/>
      <c r="V53" s="227" t="s">
        <v>676</v>
      </c>
      <c r="W53" s="227"/>
      <c r="X53" s="227">
        <v>0</v>
      </c>
      <c r="Y53" s="227"/>
      <c r="Z53" s="227" t="s">
        <v>676</v>
      </c>
      <c r="AA53" s="227"/>
      <c r="AB53" s="227">
        <v>0</v>
      </c>
      <c r="AC53" s="227"/>
      <c r="AD53" s="227" t="s">
        <v>676</v>
      </c>
      <c r="AE53" s="227"/>
      <c r="AF53" s="227">
        <v>0</v>
      </c>
      <c r="AG53" s="227">
        <v>0</v>
      </c>
    </row>
    <row r="54" spans="1:33" s="183" customFormat="1" x14ac:dyDescent="0.25">
      <c r="A54" s="190" t="s">
        <v>150</v>
      </c>
      <c r="B54" s="191" t="s">
        <v>594</v>
      </c>
      <c r="C54" s="227"/>
      <c r="D54" s="227"/>
      <c r="E54" s="227"/>
      <c r="F54" s="227"/>
      <c r="G54" s="227">
        <v>0</v>
      </c>
      <c r="H54" s="227">
        <v>0</v>
      </c>
      <c r="I54" s="227"/>
      <c r="J54" s="227">
        <v>0</v>
      </c>
      <c r="K54" s="227"/>
      <c r="L54" s="227">
        <v>0</v>
      </c>
      <c r="M54" s="227"/>
      <c r="N54" s="227" t="s">
        <v>676</v>
      </c>
      <c r="O54" s="227"/>
      <c r="P54" s="227">
        <v>0</v>
      </c>
      <c r="Q54" s="227"/>
      <c r="R54" s="227" t="s">
        <v>676</v>
      </c>
      <c r="S54" s="227"/>
      <c r="T54" s="227">
        <v>0</v>
      </c>
      <c r="U54" s="227"/>
      <c r="V54" s="227" t="s">
        <v>676</v>
      </c>
      <c r="W54" s="227"/>
      <c r="X54" s="227">
        <v>0</v>
      </c>
      <c r="Y54" s="227"/>
      <c r="Z54" s="227" t="s">
        <v>676</v>
      </c>
      <c r="AA54" s="227"/>
      <c r="AB54" s="227">
        <v>0</v>
      </c>
      <c r="AC54" s="227"/>
      <c r="AD54" s="227" t="s">
        <v>676</v>
      </c>
      <c r="AE54" s="227"/>
      <c r="AF54" s="227">
        <v>0</v>
      </c>
      <c r="AG54" s="227">
        <v>0</v>
      </c>
    </row>
    <row r="55" spans="1:33" s="183" customFormat="1" x14ac:dyDescent="0.25">
      <c r="A55" s="190" t="s">
        <v>605</v>
      </c>
      <c r="B55" s="191" t="s">
        <v>595</v>
      </c>
      <c r="C55" s="227"/>
      <c r="D55" s="227"/>
      <c r="E55" s="227"/>
      <c r="F55" s="227"/>
      <c r="G55" s="227">
        <v>0</v>
      </c>
      <c r="H55" s="227">
        <v>0</v>
      </c>
      <c r="I55" s="227"/>
      <c r="J55" s="227">
        <v>0</v>
      </c>
      <c r="K55" s="227"/>
      <c r="L55" s="227">
        <v>0</v>
      </c>
      <c r="M55" s="227"/>
      <c r="N55" s="227" t="s">
        <v>676</v>
      </c>
      <c r="O55" s="227"/>
      <c r="P55" s="227">
        <v>0</v>
      </c>
      <c r="Q55" s="227"/>
      <c r="R55" s="227" t="s">
        <v>676</v>
      </c>
      <c r="S55" s="227"/>
      <c r="T55" s="227">
        <v>0</v>
      </c>
      <c r="U55" s="227"/>
      <c r="V55" s="227" t="s">
        <v>676</v>
      </c>
      <c r="W55" s="227"/>
      <c r="X55" s="227">
        <v>0</v>
      </c>
      <c r="Y55" s="227"/>
      <c r="Z55" s="227" t="s">
        <v>676</v>
      </c>
      <c r="AA55" s="227"/>
      <c r="AB55" s="227">
        <v>0</v>
      </c>
      <c r="AC55" s="227"/>
      <c r="AD55" s="227" t="s">
        <v>676</v>
      </c>
      <c r="AE55" s="227"/>
      <c r="AF55" s="227">
        <v>0</v>
      </c>
      <c r="AG55" s="227">
        <v>0</v>
      </c>
    </row>
    <row r="56" spans="1:33" s="183" customFormat="1" x14ac:dyDescent="0.25">
      <c r="A56" s="190" t="s">
        <v>606</v>
      </c>
      <c r="B56" s="191" t="s">
        <v>596</v>
      </c>
      <c r="C56" s="227"/>
      <c r="D56" s="227"/>
      <c r="E56" s="227"/>
      <c r="F56" s="227"/>
      <c r="G56" s="227">
        <v>0</v>
      </c>
      <c r="H56" s="227">
        <v>0</v>
      </c>
      <c r="I56" s="227"/>
      <c r="J56" s="227">
        <v>0</v>
      </c>
      <c r="K56" s="227"/>
      <c r="L56" s="227">
        <v>0</v>
      </c>
      <c r="M56" s="227"/>
      <c r="N56" s="227" t="s">
        <v>676</v>
      </c>
      <c r="O56" s="227"/>
      <c r="P56" s="227">
        <v>0</v>
      </c>
      <c r="Q56" s="227"/>
      <c r="R56" s="227" t="s">
        <v>676</v>
      </c>
      <c r="S56" s="227"/>
      <c r="T56" s="227">
        <v>0</v>
      </c>
      <c r="U56" s="227"/>
      <c r="V56" s="227" t="s">
        <v>676</v>
      </c>
      <c r="W56" s="227"/>
      <c r="X56" s="227">
        <v>0</v>
      </c>
      <c r="Y56" s="227"/>
      <c r="Z56" s="227" t="s">
        <v>676</v>
      </c>
      <c r="AA56" s="227"/>
      <c r="AB56" s="227">
        <v>0</v>
      </c>
      <c r="AC56" s="227"/>
      <c r="AD56" s="227" t="s">
        <v>676</v>
      </c>
      <c r="AE56" s="227"/>
      <c r="AF56" s="227">
        <v>0</v>
      </c>
      <c r="AG56" s="227">
        <v>0</v>
      </c>
    </row>
    <row r="57" spans="1:33" s="183" customFormat="1" x14ac:dyDescent="0.25">
      <c r="A57" s="190" t="s">
        <v>607</v>
      </c>
      <c r="B57" s="191" t="s">
        <v>598</v>
      </c>
      <c r="C57" s="227"/>
      <c r="D57" s="227"/>
      <c r="E57" s="227"/>
      <c r="F57" s="227"/>
      <c r="G57" s="227">
        <v>0</v>
      </c>
      <c r="H57" s="227">
        <v>0</v>
      </c>
      <c r="I57" s="227"/>
      <c r="J57" s="227">
        <v>0</v>
      </c>
      <c r="K57" s="227"/>
      <c r="L57" s="227">
        <v>0</v>
      </c>
      <c r="M57" s="227"/>
      <c r="N57" s="227" t="s">
        <v>676</v>
      </c>
      <c r="O57" s="227"/>
      <c r="P57" s="227">
        <v>0</v>
      </c>
      <c r="Q57" s="227"/>
      <c r="R57" s="227" t="s">
        <v>676</v>
      </c>
      <c r="S57" s="227"/>
      <c r="T57" s="227">
        <v>0</v>
      </c>
      <c r="U57" s="227"/>
      <c r="V57" s="227" t="s">
        <v>676</v>
      </c>
      <c r="W57" s="227"/>
      <c r="X57" s="227">
        <v>0</v>
      </c>
      <c r="Y57" s="227"/>
      <c r="Z57" s="227" t="s">
        <v>676</v>
      </c>
      <c r="AA57" s="227"/>
      <c r="AB57" s="227">
        <v>0</v>
      </c>
      <c r="AC57" s="227"/>
      <c r="AD57" s="227" t="s">
        <v>676</v>
      </c>
      <c r="AE57" s="227"/>
      <c r="AF57" s="227">
        <v>0</v>
      </c>
      <c r="AG57" s="227">
        <v>0</v>
      </c>
    </row>
    <row r="58" spans="1:33" s="183" customFormat="1" x14ac:dyDescent="0.25">
      <c r="A58" s="190" t="s">
        <v>608</v>
      </c>
      <c r="B58" s="191" t="s">
        <v>600</v>
      </c>
      <c r="C58" s="227"/>
      <c r="D58" s="227"/>
      <c r="E58" s="227"/>
      <c r="F58" s="227"/>
      <c r="G58" s="227">
        <v>20</v>
      </c>
      <c r="H58" s="227">
        <v>0</v>
      </c>
      <c r="I58" s="227"/>
      <c r="J58" s="227">
        <v>0</v>
      </c>
      <c r="K58" s="227"/>
      <c r="L58" s="227">
        <v>0</v>
      </c>
      <c r="M58" s="227"/>
      <c r="N58" s="227" t="s">
        <v>676</v>
      </c>
      <c r="O58" s="227"/>
      <c r="P58" s="227">
        <v>0</v>
      </c>
      <c r="Q58" s="227"/>
      <c r="R58" s="227" t="s">
        <v>676</v>
      </c>
      <c r="S58" s="227"/>
      <c r="T58" s="227">
        <v>0</v>
      </c>
      <c r="U58" s="227"/>
      <c r="V58" s="227" t="s">
        <v>676</v>
      </c>
      <c r="W58" s="227"/>
      <c r="X58" s="227">
        <v>0</v>
      </c>
      <c r="Y58" s="227"/>
      <c r="Z58" s="227" t="s">
        <v>676</v>
      </c>
      <c r="AA58" s="227"/>
      <c r="AB58" s="227">
        <v>0</v>
      </c>
      <c r="AC58" s="227"/>
      <c r="AD58" s="227" t="s">
        <v>676</v>
      </c>
      <c r="AE58" s="227"/>
      <c r="AF58" s="227">
        <v>0</v>
      </c>
      <c r="AG58" s="227">
        <v>0</v>
      </c>
    </row>
    <row r="59" spans="1:33" s="183" customFormat="1" x14ac:dyDescent="0.25">
      <c r="A59" s="190" t="s">
        <v>609</v>
      </c>
      <c r="B59" s="191" t="s">
        <v>602</v>
      </c>
      <c r="C59" s="227"/>
      <c r="D59" s="227"/>
      <c r="E59" s="227"/>
      <c r="F59" s="227"/>
      <c r="G59" s="227">
        <v>0</v>
      </c>
      <c r="H59" s="227">
        <v>0</v>
      </c>
      <c r="I59" s="227"/>
      <c r="J59" s="227">
        <v>0</v>
      </c>
      <c r="K59" s="227"/>
      <c r="L59" s="227">
        <v>0</v>
      </c>
      <c r="M59" s="227"/>
      <c r="N59" s="227" t="s">
        <v>676</v>
      </c>
      <c r="O59" s="227"/>
      <c r="P59" s="227">
        <v>0</v>
      </c>
      <c r="Q59" s="227"/>
      <c r="R59" s="227" t="s">
        <v>676</v>
      </c>
      <c r="S59" s="227"/>
      <c r="T59" s="227">
        <v>0</v>
      </c>
      <c r="U59" s="227"/>
      <c r="V59" s="227" t="s">
        <v>676</v>
      </c>
      <c r="W59" s="227"/>
      <c r="X59" s="227">
        <v>0</v>
      </c>
      <c r="Y59" s="227"/>
      <c r="Z59" s="227" t="s">
        <v>676</v>
      </c>
      <c r="AA59" s="227"/>
      <c r="AB59" s="227">
        <v>0</v>
      </c>
      <c r="AC59" s="227"/>
      <c r="AD59" s="227" t="s">
        <v>676</v>
      </c>
      <c r="AE59" s="227"/>
      <c r="AF59" s="227">
        <v>0</v>
      </c>
      <c r="AG59" s="227">
        <v>0</v>
      </c>
    </row>
    <row r="60" spans="1:33" s="183" customFormat="1" x14ac:dyDescent="0.25">
      <c r="A60" s="190" t="s">
        <v>610</v>
      </c>
      <c r="B60" s="191" t="s">
        <v>604</v>
      </c>
      <c r="C60" s="227"/>
      <c r="D60" s="227"/>
      <c r="E60" s="227"/>
      <c r="F60" s="227"/>
      <c r="G60" s="227">
        <v>0</v>
      </c>
      <c r="H60" s="227">
        <v>0</v>
      </c>
      <c r="I60" s="227"/>
      <c r="J60" s="227">
        <v>0</v>
      </c>
      <c r="K60" s="227"/>
      <c r="L60" s="227">
        <v>0</v>
      </c>
      <c r="M60" s="227"/>
      <c r="N60" s="227" t="s">
        <v>676</v>
      </c>
      <c r="O60" s="227"/>
      <c r="P60" s="227">
        <v>0</v>
      </c>
      <c r="Q60" s="227"/>
      <c r="R60" s="227" t="s">
        <v>676</v>
      </c>
      <c r="S60" s="227"/>
      <c r="T60" s="227">
        <v>0</v>
      </c>
      <c r="U60" s="227"/>
      <c r="V60" s="227" t="s">
        <v>676</v>
      </c>
      <c r="W60" s="227"/>
      <c r="X60" s="227">
        <v>0</v>
      </c>
      <c r="Y60" s="227"/>
      <c r="Z60" s="227" t="s">
        <v>676</v>
      </c>
      <c r="AA60" s="227"/>
      <c r="AB60" s="227">
        <v>0</v>
      </c>
      <c r="AC60" s="227"/>
      <c r="AD60" s="227" t="s">
        <v>676</v>
      </c>
      <c r="AE60" s="227"/>
      <c r="AF60" s="227">
        <v>0</v>
      </c>
      <c r="AG60" s="227">
        <v>0</v>
      </c>
    </row>
    <row r="61" spans="1:33" s="361" customFormat="1" ht="35.25" customHeight="1" x14ac:dyDescent="0.25">
      <c r="A61" s="188" t="s">
        <v>60</v>
      </c>
      <c r="B61" s="189"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183" customFormat="1" x14ac:dyDescent="0.25">
      <c r="A62" s="190" t="s">
        <v>148</v>
      </c>
      <c r="B62" s="191" t="s">
        <v>147</v>
      </c>
      <c r="C62" s="227">
        <v>22.828682999999998</v>
      </c>
      <c r="D62" s="227">
        <v>20.026439749999998</v>
      </c>
      <c r="E62" s="227"/>
      <c r="F62" s="227"/>
      <c r="G62" s="227">
        <v>20.026439750000002</v>
      </c>
      <c r="H62" s="227">
        <v>0</v>
      </c>
      <c r="I62" s="227"/>
      <c r="J62" s="227">
        <v>0</v>
      </c>
      <c r="K62" s="227"/>
      <c r="L62" s="227">
        <v>0</v>
      </c>
      <c r="M62" s="227"/>
      <c r="N62" s="227" t="s">
        <v>676</v>
      </c>
      <c r="O62" s="227"/>
      <c r="P62" s="227">
        <v>0</v>
      </c>
      <c r="Q62" s="227"/>
      <c r="R62" s="227" t="s">
        <v>676</v>
      </c>
      <c r="S62" s="227"/>
      <c r="T62" s="227">
        <v>0</v>
      </c>
      <c r="U62" s="227"/>
      <c r="V62" s="227" t="s">
        <v>676</v>
      </c>
      <c r="W62" s="227"/>
      <c r="X62" s="227">
        <v>0</v>
      </c>
      <c r="Y62" s="227"/>
      <c r="Z62" s="227" t="s">
        <v>676</v>
      </c>
      <c r="AA62" s="227"/>
      <c r="AB62" s="227">
        <v>0</v>
      </c>
      <c r="AC62" s="227"/>
      <c r="AD62" s="227" t="s">
        <v>676</v>
      </c>
      <c r="AE62" s="227"/>
      <c r="AF62" s="227">
        <v>0</v>
      </c>
      <c r="AG62" s="227">
        <v>0</v>
      </c>
    </row>
    <row r="63" spans="1:33" s="183" customFormat="1" x14ac:dyDescent="0.25">
      <c r="A63" s="190" t="s">
        <v>146</v>
      </c>
      <c r="B63" s="193" t="s">
        <v>140</v>
      </c>
      <c r="C63" s="227"/>
      <c r="D63" s="227"/>
      <c r="E63" s="227"/>
      <c r="F63" s="227"/>
      <c r="G63" s="227">
        <v>0</v>
      </c>
      <c r="H63" s="227">
        <v>0</v>
      </c>
      <c r="I63" s="227"/>
      <c r="J63" s="227">
        <v>0</v>
      </c>
      <c r="K63" s="227"/>
      <c r="L63" s="227">
        <v>0</v>
      </c>
      <c r="M63" s="227"/>
      <c r="N63" s="227" t="s">
        <v>676</v>
      </c>
      <c r="O63" s="227"/>
      <c r="P63" s="227">
        <v>0</v>
      </c>
      <c r="Q63" s="227"/>
      <c r="R63" s="227" t="s">
        <v>676</v>
      </c>
      <c r="S63" s="227"/>
      <c r="T63" s="227">
        <v>0</v>
      </c>
      <c r="U63" s="227"/>
      <c r="V63" s="227" t="s">
        <v>676</v>
      </c>
      <c r="W63" s="227"/>
      <c r="X63" s="227">
        <v>0</v>
      </c>
      <c r="Y63" s="227"/>
      <c r="Z63" s="227" t="s">
        <v>676</v>
      </c>
      <c r="AA63" s="227"/>
      <c r="AB63" s="227">
        <v>0</v>
      </c>
      <c r="AC63" s="227"/>
      <c r="AD63" s="227" t="s">
        <v>676</v>
      </c>
      <c r="AE63" s="227"/>
      <c r="AF63" s="227">
        <v>0</v>
      </c>
      <c r="AG63" s="227">
        <v>0</v>
      </c>
    </row>
    <row r="64" spans="1:33" s="183" customFormat="1" x14ac:dyDescent="0.25">
      <c r="A64" s="190" t="s">
        <v>145</v>
      </c>
      <c r="B64" s="191" t="s">
        <v>139</v>
      </c>
      <c r="C64" s="227"/>
      <c r="D64" s="227"/>
      <c r="E64" s="227"/>
      <c r="F64" s="227"/>
      <c r="G64" s="227">
        <v>0</v>
      </c>
      <c r="H64" s="227">
        <v>0</v>
      </c>
      <c r="I64" s="227"/>
      <c r="J64" s="227">
        <v>0</v>
      </c>
      <c r="K64" s="227"/>
      <c r="L64" s="227">
        <v>0</v>
      </c>
      <c r="M64" s="227"/>
      <c r="N64" s="227" t="s">
        <v>676</v>
      </c>
      <c r="O64" s="227"/>
      <c r="P64" s="227">
        <v>0</v>
      </c>
      <c r="Q64" s="227"/>
      <c r="R64" s="227" t="s">
        <v>676</v>
      </c>
      <c r="S64" s="227"/>
      <c r="T64" s="227">
        <v>0</v>
      </c>
      <c r="U64" s="227"/>
      <c r="V64" s="227" t="s">
        <v>676</v>
      </c>
      <c r="W64" s="227"/>
      <c r="X64" s="227">
        <v>0</v>
      </c>
      <c r="Y64" s="227"/>
      <c r="Z64" s="227" t="s">
        <v>676</v>
      </c>
      <c r="AA64" s="227"/>
      <c r="AB64" s="227">
        <v>0</v>
      </c>
      <c r="AC64" s="227"/>
      <c r="AD64" s="227" t="s">
        <v>676</v>
      </c>
      <c r="AE64" s="227"/>
      <c r="AF64" s="227">
        <v>0</v>
      </c>
      <c r="AG64" s="227">
        <v>0</v>
      </c>
    </row>
    <row r="65" spans="1:33" s="183" customFormat="1" x14ac:dyDescent="0.25">
      <c r="A65" s="190" t="s">
        <v>144</v>
      </c>
      <c r="B65" s="193" t="s">
        <v>138</v>
      </c>
      <c r="C65" s="227"/>
      <c r="D65" s="227"/>
      <c r="E65" s="227"/>
      <c r="F65" s="227"/>
      <c r="G65" s="227">
        <v>0</v>
      </c>
      <c r="H65" s="227">
        <v>0</v>
      </c>
      <c r="I65" s="227"/>
      <c r="J65" s="227">
        <v>0</v>
      </c>
      <c r="K65" s="227"/>
      <c r="L65" s="227">
        <v>0</v>
      </c>
      <c r="M65" s="227"/>
      <c r="N65" s="227" t="s">
        <v>676</v>
      </c>
      <c r="O65" s="227"/>
      <c r="P65" s="227">
        <v>0</v>
      </c>
      <c r="Q65" s="227"/>
      <c r="R65" s="227" t="s">
        <v>676</v>
      </c>
      <c r="S65" s="227"/>
      <c r="T65" s="227">
        <v>0</v>
      </c>
      <c r="U65" s="227"/>
      <c r="V65" s="227" t="s">
        <v>676</v>
      </c>
      <c r="W65" s="227"/>
      <c r="X65" s="227">
        <v>0</v>
      </c>
      <c r="Y65" s="227"/>
      <c r="Z65" s="227" t="s">
        <v>676</v>
      </c>
      <c r="AA65" s="227"/>
      <c r="AB65" s="227">
        <v>0</v>
      </c>
      <c r="AC65" s="227"/>
      <c r="AD65" s="227" t="s">
        <v>676</v>
      </c>
      <c r="AE65" s="227"/>
      <c r="AF65" s="227">
        <v>0</v>
      </c>
      <c r="AG65" s="227">
        <v>0</v>
      </c>
    </row>
    <row r="66" spans="1:33" s="183" customFormat="1" x14ac:dyDescent="0.25">
      <c r="A66" s="190" t="s">
        <v>143</v>
      </c>
      <c r="B66" s="193" t="s">
        <v>137</v>
      </c>
      <c r="C66" s="227"/>
      <c r="D66" s="227"/>
      <c r="E66" s="227"/>
      <c r="F66" s="227"/>
      <c r="G66" s="227">
        <v>0</v>
      </c>
      <c r="H66" s="227">
        <v>0</v>
      </c>
      <c r="I66" s="227"/>
      <c r="J66" s="227">
        <v>0</v>
      </c>
      <c r="K66" s="227"/>
      <c r="L66" s="227">
        <v>0</v>
      </c>
      <c r="M66" s="227"/>
      <c r="N66" s="227" t="s">
        <v>676</v>
      </c>
      <c r="O66" s="227"/>
      <c r="P66" s="227">
        <v>0</v>
      </c>
      <c r="Q66" s="227"/>
      <c r="R66" s="227" t="s">
        <v>676</v>
      </c>
      <c r="S66" s="227"/>
      <c r="T66" s="227">
        <v>0</v>
      </c>
      <c r="U66" s="227"/>
      <c r="V66" s="227" t="s">
        <v>676</v>
      </c>
      <c r="W66" s="227"/>
      <c r="X66" s="227">
        <v>0</v>
      </c>
      <c r="Y66" s="227"/>
      <c r="Z66" s="227" t="s">
        <v>676</v>
      </c>
      <c r="AA66" s="227"/>
      <c r="AB66" s="227">
        <v>0</v>
      </c>
      <c r="AC66" s="227"/>
      <c r="AD66" s="227" t="s">
        <v>676</v>
      </c>
      <c r="AE66" s="227"/>
      <c r="AF66" s="227">
        <v>0</v>
      </c>
      <c r="AG66" s="227">
        <v>0</v>
      </c>
    </row>
    <row r="67" spans="1:33" s="183" customFormat="1" x14ac:dyDescent="0.25">
      <c r="A67" s="190" t="s">
        <v>142</v>
      </c>
      <c r="B67" s="193" t="s">
        <v>611</v>
      </c>
      <c r="C67" s="227"/>
      <c r="D67" s="227"/>
      <c r="E67" s="227"/>
      <c r="F67" s="227"/>
      <c r="G67" s="227">
        <v>0</v>
      </c>
      <c r="H67" s="227">
        <v>0</v>
      </c>
      <c r="I67" s="227"/>
      <c r="J67" s="227">
        <v>0</v>
      </c>
      <c r="K67" s="227"/>
      <c r="L67" s="227">
        <v>0</v>
      </c>
      <c r="M67" s="227"/>
      <c r="N67" s="227" t="s">
        <v>676</v>
      </c>
      <c r="O67" s="227"/>
      <c r="P67" s="227">
        <v>0</v>
      </c>
      <c r="Q67" s="227"/>
      <c r="R67" s="227" t="s">
        <v>676</v>
      </c>
      <c r="S67" s="227"/>
      <c r="T67" s="227">
        <v>0</v>
      </c>
      <c r="U67" s="227"/>
      <c r="V67" s="227" t="s">
        <v>676</v>
      </c>
      <c r="W67" s="227"/>
      <c r="X67" s="227">
        <v>0</v>
      </c>
      <c r="Y67" s="227"/>
      <c r="Z67" s="227" t="s">
        <v>676</v>
      </c>
      <c r="AA67" s="227"/>
      <c r="AB67" s="227">
        <v>0</v>
      </c>
      <c r="AC67" s="227"/>
      <c r="AD67" s="227" t="s">
        <v>676</v>
      </c>
      <c r="AE67" s="227"/>
      <c r="AF67" s="227">
        <v>0</v>
      </c>
      <c r="AG67" s="227">
        <v>0</v>
      </c>
    </row>
    <row r="68" spans="1:33" s="183" customFormat="1" x14ac:dyDescent="0.25">
      <c r="A68" s="190" t="s">
        <v>612</v>
      </c>
      <c r="B68" s="193" t="s">
        <v>613</v>
      </c>
      <c r="C68" s="227"/>
      <c r="D68" s="227"/>
      <c r="E68" s="227"/>
      <c r="F68" s="227"/>
      <c r="G68" s="227">
        <v>0</v>
      </c>
      <c r="H68" s="227">
        <v>0</v>
      </c>
      <c r="I68" s="227"/>
      <c r="J68" s="227">
        <v>0</v>
      </c>
      <c r="K68" s="227"/>
      <c r="L68" s="227">
        <v>0</v>
      </c>
      <c r="M68" s="227"/>
      <c r="N68" s="227" t="s">
        <v>676</v>
      </c>
      <c r="O68" s="227"/>
      <c r="P68" s="227">
        <v>0</v>
      </c>
      <c r="Q68" s="227"/>
      <c r="R68" s="227" t="s">
        <v>676</v>
      </c>
      <c r="S68" s="227"/>
      <c r="T68" s="227">
        <v>0</v>
      </c>
      <c r="U68" s="227"/>
      <c r="V68" s="227" t="s">
        <v>676</v>
      </c>
      <c r="W68" s="227"/>
      <c r="X68" s="227">
        <v>0</v>
      </c>
      <c r="Y68" s="227"/>
      <c r="Z68" s="227" t="s">
        <v>676</v>
      </c>
      <c r="AA68" s="227"/>
      <c r="AB68" s="227">
        <v>0</v>
      </c>
      <c r="AC68" s="227"/>
      <c r="AD68" s="227" t="s">
        <v>676</v>
      </c>
      <c r="AE68" s="227"/>
      <c r="AF68" s="227">
        <v>0</v>
      </c>
      <c r="AG68" s="227">
        <v>0</v>
      </c>
    </row>
    <row r="69" spans="1:33" s="183" customFormat="1" x14ac:dyDescent="0.25">
      <c r="A69" s="190" t="s">
        <v>614</v>
      </c>
      <c r="B69" s="193" t="s">
        <v>615</v>
      </c>
      <c r="C69" s="227"/>
      <c r="D69" s="227"/>
      <c r="E69" s="227"/>
      <c r="F69" s="227"/>
      <c r="G69" s="227">
        <v>0</v>
      </c>
      <c r="H69" s="227">
        <v>0</v>
      </c>
      <c r="I69" s="227"/>
      <c r="J69" s="227">
        <v>0</v>
      </c>
      <c r="K69" s="227"/>
      <c r="L69" s="227">
        <v>0</v>
      </c>
      <c r="M69" s="227"/>
      <c r="N69" s="227" t="s">
        <v>676</v>
      </c>
      <c r="O69" s="227"/>
      <c r="P69" s="227">
        <v>0</v>
      </c>
      <c r="Q69" s="227"/>
      <c r="R69" s="227" t="s">
        <v>676</v>
      </c>
      <c r="S69" s="227"/>
      <c r="T69" s="227">
        <v>0</v>
      </c>
      <c r="U69" s="227"/>
      <c r="V69" s="227" t="s">
        <v>676</v>
      </c>
      <c r="W69" s="227"/>
      <c r="X69" s="227">
        <v>0</v>
      </c>
      <c r="Y69" s="227"/>
      <c r="Z69" s="227" t="s">
        <v>676</v>
      </c>
      <c r="AA69" s="227"/>
      <c r="AB69" s="227">
        <v>0</v>
      </c>
      <c r="AC69" s="227"/>
      <c r="AD69" s="227" t="s">
        <v>676</v>
      </c>
      <c r="AE69" s="227"/>
      <c r="AF69" s="227">
        <v>0</v>
      </c>
      <c r="AG69" s="227">
        <v>0</v>
      </c>
    </row>
    <row r="70" spans="1:33" s="183" customFormat="1" x14ac:dyDescent="0.25">
      <c r="A70" s="190" t="s">
        <v>616</v>
      </c>
      <c r="B70" s="193" t="s">
        <v>617</v>
      </c>
      <c r="C70" s="227"/>
      <c r="D70" s="227"/>
      <c r="E70" s="227"/>
      <c r="F70" s="227"/>
      <c r="G70" s="227">
        <v>0</v>
      </c>
      <c r="H70" s="227">
        <v>0</v>
      </c>
      <c r="I70" s="227"/>
      <c r="J70" s="227">
        <v>0</v>
      </c>
      <c r="K70" s="227"/>
      <c r="L70" s="227">
        <v>0</v>
      </c>
      <c r="M70" s="227"/>
      <c r="N70" s="227" t="s">
        <v>676</v>
      </c>
      <c r="O70" s="227"/>
      <c r="P70" s="227">
        <v>0</v>
      </c>
      <c r="Q70" s="227"/>
      <c r="R70" s="227" t="s">
        <v>676</v>
      </c>
      <c r="S70" s="227"/>
      <c r="T70" s="227">
        <v>0</v>
      </c>
      <c r="U70" s="227"/>
      <c r="V70" s="227" t="s">
        <v>676</v>
      </c>
      <c r="W70" s="227"/>
      <c r="X70" s="227">
        <v>0</v>
      </c>
      <c r="Y70" s="227"/>
      <c r="Z70" s="227" t="s">
        <v>676</v>
      </c>
      <c r="AA70" s="227"/>
      <c r="AB70" s="227">
        <v>0</v>
      </c>
      <c r="AC70" s="227"/>
      <c r="AD70" s="227" t="s">
        <v>676</v>
      </c>
      <c r="AE70" s="227"/>
      <c r="AF70" s="227">
        <v>0</v>
      </c>
      <c r="AG70" s="227">
        <v>0</v>
      </c>
    </row>
    <row r="71" spans="1:33" s="183" customFormat="1" x14ac:dyDescent="0.25">
      <c r="A71" s="190" t="s">
        <v>618</v>
      </c>
      <c r="B71" s="193" t="s">
        <v>619</v>
      </c>
      <c r="C71" s="227"/>
      <c r="D71" s="227"/>
      <c r="E71" s="227"/>
      <c r="F71" s="227"/>
      <c r="G71" s="227">
        <v>20</v>
      </c>
      <c r="H71" s="227">
        <v>0</v>
      </c>
      <c r="I71" s="227"/>
      <c r="J71" s="227">
        <v>0</v>
      </c>
      <c r="K71" s="227"/>
      <c r="L71" s="227">
        <v>0</v>
      </c>
      <c r="M71" s="227"/>
      <c r="N71" s="227" t="s">
        <v>676</v>
      </c>
      <c r="O71" s="227"/>
      <c r="P71" s="227">
        <v>0</v>
      </c>
      <c r="Q71" s="227"/>
      <c r="R71" s="227" t="s">
        <v>676</v>
      </c>
      <c r="S71" s="227"/>
      <c r="T71" s="227">
        <v>0</v>
      </c>
      <c r="U71" s="227"/>
      <c r="V71" s="227" t="s">
        <v>676</v>
      </c>
      <c r="W71" s="227"/>
      <c r="X71" s="227">
        <v>0</v>
      </c>
      <c r="Y71" s="227"/>
      <c r="Z71" s="227" t="s">
        <v>676</v>
      </c>
      <c r="AA71" s="227"/>
      <c r="AB71" s="227">
        <v>0</v>
      </c>
      <c r="AC71" s="227"/>
      <c r="AD71" s="227" t="s">
        <v>676</v>
      </c>
      <c r="AE71" s="227"/>
      <c r="AF71" s="227">
        <v>0</v>
      </c>
      <c r="AG71" s="227">
        <v>0</v>
      </c>
    </row>
    <row r="72" spans="1:33" s="183" customFormat="1" x14ac:dyDescent="0.25">
      <c r="A72" s="190" t="s">
        <v>620</v>
      </c>
      <c r="B72" s="193" t="s">
        <v>621</v>
      </c>
      <c r="C72" s="227"/>
      <c r="D72" s="227"/>
      <c r="E72" s="227"/>
      <c r="F72" s="227"/>
      <c r="G72" s="227">
        <v>0</v>
      </c>
      <c r="H72" s="227">
        <v>0</v>
      </c>
      <c r="I72" s="227"/>
      <c r="J72" s="227">
        <v>0</v>
      </c>
      <c r="K72" s="227"/>
      <c r="L72" s="227">
        <v>0</v>
      </c>
      <c r="M72" s="227"/>
      <c r="N72" s="227" t="s">
        <v>676</v>
      </c>
      <c r="O72" s="227"/>
      <c r="P72" s="227">
        <v>0</v>
      </c>
      <c r="Q72" s="227"/>
      <c r="R72" s="227" t="s">
        <v>676</v>
      </c>
      <c r="S72" s="227"/>
      <c r="T72" s="227">
        <v>0</v>
      </c>
      <c r="U72" s="227"/>
      <c r="V72" s="227" t="s">
        <v>676</v>
      </c>
      <c r="W72" s="227"/>
      <c r="X72" s="227">
        <v>0</v>
      </c>
      <c r="Y72" s="227"/>
      <c r="Z72" s="227" t="s">
        <v>676</v>
      </c>
      <c r="AA72" s="227"/>
      <c r="AB72" s="227">
        <v>0</v>
      </c>
      <c r="AC72" s="227"/>
      <c r="AD72" s="227" t="s">
        <v>676</v>
      </c>
      <c r="AE72" s="227"/>
      <c r="AF72" s="227">
        <v>0</v>
      </c>
      <c r="AG72" s="227">
        <v>0</v>
      </c>
    </row>
    <row r="73" spans="1:33" s="183" customFormat="1" x14ac:dyDescent="0.25">
      <c r="A73" s="190" t="s">
        <v>622</v>
      </c>
      <c r="B73" s="193" t="s">
        <v>623</v>
      </c>
      <c r="C73" s="227"/>
      <c r="D73" s="227"/>
      <c r="E73" s="227"/>
      <c r="F73" s="227"/>
      <c r="G73" s="227">
        <v>0</v>
      </c>
      <c r="H73" s="227">
        <v>0</v>
      </c>
      <c r="I73" s="227"/>
      <c r="J73" s="227">
        <v>0</v>
      </c>
      <c r="K73" s="227"/>
      <c r="L73" s="227">
        <v>0</v>
      </c>
      <c r="M73" s="227"/>
      <c r="N73" s="227" t="s">
        <v>676</v>
      </c>
      <c r="O73" s="227"/>
      <c r="P73" s="227">
        <v>0</v>
      </c>
      <c r="Q73" s="227"/>
      <c r="R73" s="227" t="s">
        <v>676</v>
      </c>
      <c r="S73" s="227"/>
      <c r="T73" s="227">
        <v>0</v>
      </c>
      <c r="U73" s="227"/>
      <c r="V73" s="227" t="s">
        <v>676</v>
      </c>
      <c r="W73" s="227"/>
      <c r="X73" s="227">
        <v>0</v>
      </c>
      <c r="Y73" s="227"/>
      <c r="Z73" s="227" t="s">
        <v>676</v>
      </c>
      <c r="AA73" s="227"/>
      <c r="AB73" s="227">
        <v>0</v>
      </c>
      <c r="AC73" s="227"/>
      <c r="AD73" s="227" t="s">
        <v>676</v>
      </c>
      <c r="AE73" s="227"/>
      <c r="AF73" s="227">
        <v>0</v>
      </c>
      <c r="AG73" s="227">
        <v>0</v>
      </c>
    </row>
    <row r="74" spans="1:33" s="361" customFormat="1" ht="36.75" customHeight="1" x14ac:dyDescent="0.25">
      <c r="A74" s="188" t="s">
        <v>59</v>
      </c>
      <c r="B74" s="194" t="s">
        <v>236</v>
      </c>
      <c r="C74" s="227"/>
      <c r="D74" s="227"/>
      <c r="E74" s="227"/>
      <c r="F74" s="227"/>
      <c r="G74" s="227">
        <v>0</v>
      </c>
      <c r="H74" s="227">
        <v>0</v>
      </c>
      <c r="I74" s="227"/>
      <c r="J74" s="227">
        <v>0</v>
      </c>
      <c r="K74" s="227"/>
      <c r="L74" s="227">
        <v>0</v>
      </c>
      <c r="M74" s="227"/>
      <c r="N74" s="227" t="s">
        <v>676</v>
      </c>
      <c r="O74" s="227"/>
      <c r="P74" s="227">
        <v>0</v>
      </c>
      <c r="Q74" s="227"/>
      <c r="R74" s="227" t="s">
        <v>676</v>
      </c>
      <c r="S74" s="227"/>
      <c r="T74" s="227">
        <v>0</v>
      </c>
      <c r="U74" s="227"/>
      <c r="V74" s="227" t="s">
        <v>676</v>
      </c>
      <c r="W74" s="227"/>
      <c r="X74" s="227">
        <v>0</v>
      </c>
      <c r="Y74" s="227"/>
      <c r="Z74" s="227" t="s">
        <v>676</v>
      </c>
      <c r="AA74" s="227"/>
      <c r="AB74" s="227">
        <v>0</v>
      </c>
      <c r="AC74" s="227"/>
      <c r="AD74" s="227" t="s">
        <v>676</v>
      </c>
      <c r="AE74" s="227"/>
      <c r="AF74" s="227">
        <v>0</v>
      </c>
      <c r="AG74" s="227">
        <v>0</v>
      </c>
    </row>
    <row r="75" spans="1:33" s="361" customFormat="1" x14ac:dyDescent="0.25">
      <c r="A75" s="188" t="s">
        <v>57</v>
      </c>
      <c r="B75" s="189"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s="183" customFormat="1" x14ac:dyDescent="0.25">
      <c r="A76" s="190" t="s">
        <v>231</v>
      </c>
      <c r="B76" s="191" t="s">
        <v>593</v>
      </c>
      <c r="C76" s="370"/>
      <c r="D76" s="371"/>
      <c r="E76" s="372"/>
      <c r="F76" s="372"/>
      <c r="G76" s="227">
        <v>0</v>
      </c>
      <c r="H76" s="227">
        <v>0</v>
      </c>
      <c r="I76" s="227"/>
      <c r="J76" s="227">
        <v>0</v>
      </c>
      <c r="K76" s="227"/>
      <c r="L76" s="227">
        <v>0</v>
      </c>
      <c r="M76" s="372"/>
      <c r="N76" s="227" t="s">
        <v>676</v>
      </c>
      <c r="O76" s="371"/>
      <c r="P76" s="227">
        <v>0</v>
      </c>
      <c r="Q76" s="371"/>
      <c r="R76" s="227" t="s">
        <v>676</v>
      </c>
      <c r="S76" s="371"/>
      <c r="T76" s="227">
        <v>0</v>
      </c>
      <c r="U76" s="371"/>
      <c r="V76" s="227" t="s">
        <v>676</v>
      </c>
      <c r="W76" s="371"/>
      <c r="X76" s="227">
        <v>0</v>
      </c>
      <c r="Y76" s="371"/>
      <c r="Z76" s="227" t="s">
        <v>676</v>
      </c>
      <c r="AA76" s="371"/>
      <c r="AB76" s="227">
        <v>0</v>
      </c>
      <c r="AC76" s="371"/>
      <c r="AD76" s="227" t="s">
        <v>676</v>
      </c>
      <c r="AE76" s="371"/>
      <c r="AF76" s="227">
        <v>0</v>
      </c>
      <c r="AG76" s="227">
        <v>0</v>
      </c>
    </row>
    <row r="77" spans="1:33" s="183" customFormat="1" ht="31.5" x14ac:dyDescent="0.25">
      <c r="A77" s="190" t="s">
        <v>232</v>
      </c>
      <c r="B77" s="193" t="s">
        <v>591</v>
      </c>
      <c r="C77" s="227"/>
      <c r="D77" s="227"/>
      <c r="E77" s="227"/>
      <c r="F77" s="227"/>
      <c r="G77" s="227">
        <v>0</v>
      </c>
      <c r="H77" s="227">
        <v>0</v>
      </c>
      <c r="I77" s="227"/>
      <c r="J77" s="227">
        <v>0</v>
      </c>
      <c r="K77" s="227"/>
      <c r="L77" s="227">
        <v>0</v>
      </c>
      <c r="M77" s="227"/>
      <c r="N77" s="227" t="s">
        <v>676</v>
      </c>
      <c r="O77" s="227"/>
      <c r="P77" s="227">
        <v>0</v>
      </c>
      <c r="Q77" s="227"/>
      <c r="R77" s="227" t="s">
        <v>676</v>
      </c>
      <c r="S77" s="227"/>
      <c r="T77" s="227">
        <v>0</v>
      </c>
      <c r="U77" s="227"/>
      <c r="V77" s="227" t="s">
        <v>676</v>
      </c>
      <c r="W77" s="227"/>
      <c r="X77" s="227">
        <v>0</v>
      </c>
      <c r="Y77" s="227"/>
      <c r="Z77" s="227" t="s">
        <v>676</v>
      </c>
      <c r="AA77" s="227"/>
      <c r="AB77" s="227">
        <v>0</v>
      </c>
      <c r="AC77" s="227"/>
      <c r="AD77" s="227" t="s">
        <v>676</v>
      </c>
      <c r="AE77" s="227"/>
      <c r="AF77" s="227">
        <v>0</v>
      </c>
      <c r="AG77" s="227">
        <v>0</v>
      </c>
    </row>
    <row r="78" spans="1:33" s="183" customFormat="1" x14ac:dyDescent="0.25">
      <c r="A78" s="190" t="s">
        <v>233</v>
      </c>
      <c r="B78" s="193" t="s">
        <v>157</v>
      </c>
      <c r="C78" s="227"/>
      <c r="D78" s="227"/>
      <c r="E78" s="227"/>
      <c r="F78" s="227"/>
      <c r="G78" s="227">
        <v>0</v>
      </c>
      <c r="H78" s="227">
        <v>0</v>
      </c>
      <c r="I78" s="227"/>
      <c r="J78" s="227">
        <v>0</v>
      </c>
      <c r="K78" s="227"/>
      <c r="L78" s="227">
        <v>0</v>
      </c>
      <c r="M78" s="227"/>
      <c r="N78" s="227" t="s">
        <v>676</v>
      </c>
      <c r="O78" s="227"/>
      <c r="P78" s="227">
        <v>0</v>
      </c>
      <c r="Q78" s="227"/>
      <c r="R78" s="227" t="s">
        <v>676</v>
      </c>
      <c r="S78" s="227"/>
      <c r="T78" s="227">
        <v>0</v>
      </c>
      <c r="U78" s="227"/>
      <c r="V78" s="227" t="s">
        <v>676</v>
      </c>
      <c r="W78" s="227"/>
      <c r="X78" s="227">
        <v>0</v>
      </c>
      <c r="Y78" s="227"/>
      <c r="Z78" s="227" t="s">
        <v>676</v>
      </c>
      <c r="AA78" s="227"/>
      <c r="AB78" s="227">
        <v>0</v>
      </c>
      <c r="AC78" s="227"/>
      <c r="AD78" s="227" t="s">
        <v>676</v>
      </c>
      <c r="AE78" s="227"/>
      <c r="AF78" s="227">
        <v>0</v>
      </c>
      <c r="AG78" s="227">
        <v>0</v>
      </c>
    </row>
    <row r="79" spans="1:33" s="183" customFormat="1" ht="31.5" customHeight="1" x14ac:dyDescent="0.25">
      <c r="A79" s="190" t="s">
        <v>234</v>
      </c>
      <c r="B79" s="191" t="s">
        <v>592</v>
      </c>
      <c r="C79" s="227"/>
      <c r="D79" s="227"/>
      <c r="E79" s="227"/>
      <c r="F79" s="227"/>
      <c r="G79" s="227">
        <v>0</v>
      </c>
      <c r="H79" s="227">
        <v>0</v>
      </c>
      <c r="I79" s="227"/>
      <c r="J79" s="227">
        <v>0</v>
      </c>
      <c r="K79" s="227"/>
      <c r="L79" s="227">
        <v>0</v>
      </c>
      <c r="M79" s="227"/>
      <c r="N79" s="227" t="s">
        <v>676</v>
      </c>
      <c r="O79" s="227"/>
      <c r="P79" s="227">
        <v>0</v>
      </c>
      <c r="Q79" s="227"/>
      <c r="R79" s="227" t="s">
        <v>676</v>
      </c>
      <c r="S79" s="227"/>
      <c r="T79" s="227">
        <v>0</v>
      </c>
      <c r="U79" s="227"/>
      <c r="V79" s="227" t="s">
        <v>676</v>
      </c>
      <c r="W79" s="227"/>
      <c r="X79" s="227">
        <v>0</v>
      </c>
      <c r="Y79" s="227"/>
      <c r="Z79" s="227" t="s">
        <v>676</v>
      </c>
      <c r="AA79" s="227"/>
      <c r="AB79" s="227">
        <v>0</v>
      </c>
      <c r="AC79" s="227"/>
      <c r="AD79" s="227" t="s">
        <v>676</v>
      </c>
      <c r="AE79" s="227"/>
      <c r="AF79" s="227">
        <v>0</v>
      </c>
      <c r="AG79" s="227">
        <v>0</v>
      </c>
    </row>
    <row r="80" spans="1:33" s="183" customFormat="1" x14ac:dyDescent="0.25">
      <c r="A80" s="190" t="s">
        <v>235</v>
      </c>
      <c r="B80" s="191" t="s">
        <v>594</v>
      </c>
      <c r="C80" s="370"/>
      <c r="D80" s="371"/>
      <c r="E80" s="372"/>
      <c r="F80" s="372"/>
      <c r="G80" s="227">
        <v>0</v>
      </c>
      <c r="H80" s="227">
        <v>0</v>
      </c>
      <c r="I80" s="227"/>
      <c r="J80" s="227">
        <v>0</v>
      </c>
      <c r="K80" s="227"/>
      <c r="L80" s="227">
        <v>0</v>
      </c>
      <c r="M80" s="372"/>
      <c r="N80" s="227" t="s">
        <v>676</v>
      </c>
      <c r="O80" s="371"/>
      <c r="P80" s="227">
        <v>0</v>
      </c>
      <c r="Q80" s="371"/>
      <c r="R80" s="227" t="s">
        <v>676</v>
      </c>
      <c r="S80" s="371"/>
      <c r="T80" s="227">
        <v>0</v>
      </c>
      <c r="U80" s="371"/>
      <c r="V80" s="227" t="s">
        <v>676</v>
      </c>
      <c r="W80" s="371"/>
      <c r="X80" s="227">
        <v>0</v>
      </c>
      <c r="Y80" s="371"/>
      <c r="Z80" s="227" t="s">
        <v>676</v>
      </c>
      <c r="AA80" s="371"/>
      <c r="AB80" s="227">
        <v>0</v>
      </c>
      <c r="AC80" s="371"/>
      <c r="AD80" s="227" t="s">
        <v>676</v>
      </c>
      <c r="AE80" s="371"/>
      <c r="AF80" s="227">
        <v>0</v>
      </c>
      <c r="AG80" s="227">
        <v>0</v>
      </c>
    </row>
    <row r="81" spans="1:33" s="183" customFormat="1" x14ac:dyDescent="0.25">
      <c r="A81" s="190" t="s">
        <v>624</v>
      </c>
      <c r="B81" s="191" t="s">
        <v>595</v>
      </c>
      <c r="C81" s="370"/>
      <c r="D81" s="371"/>
      <c r="E81" s="372"/>
      <c r="F81" s="372"/>
      <c r="G81" s="227">
        <v>0</v>
      </c>
      <c r="H81" s="227">
        <v>0</v>
      </c>
      <c r="I81" s="227"/>
      <c r="J81" s="227">
        <v>0</v>
      </c>
      <c r="K81" s="227"/>
      <c r="L81" s="227">
        <v>0</v>
      </c>
      <c r="M81" s="372"/>
      <c r="N81" s="227" t="s">
        <v>676</v>
      </c>
      <c r="O81" s="371"/>
      <c r="P81" s="227">
        <v>0</v>
      </c>
      <c r="Q81" s="371"/>
      <c r="R81" s="227" t="s">
        <v>676</v>
      </c>
      <c r="S81" s="371"/>
      <c r="T81" s="227">
        <v>0</v>
      </c>
      <c r="U81" s="371"/>
      <c r="V81" s="227" t="s">
        <v>676</v>
      </c>
      <c r="W81" s="371"/>
      <c r="X81" s="227">
        <v>0</v>
      </c>
      <c r="Y81" s="371"/>
      <c r="Z81" s="227" t="s">
        <v>676</v>
      </c>
      <c r="AA81" s="371"/>
      <c r="AB81" s="227">
        <v>0</v>
      </c>
      <c r="AC81" s="371"/>
      <c r="AD81" s="227" t="s">
        <v>676</v>
      </c>
      <c r="AE81" s="371"/>
      <c r="AF81" s="227">
        <v>0</v>
      </c>
      <c r="AG81" s="227">
        <v>0</v>
      </c>
    </row>
    <row r="82" spans="1:33" s="183" customFormat="1" x14ac:dyDescent="0.25">
      <c r="A82" s="190" t="s">
        <v>625</v>
      </c>
      <c r="B82" s="191" t="s">
        <v>596</v>
      </c>
      <c r="C82" s="370"/>
      <c r="D82" s="371"/>
      <c r="E82" s="372"/>
      <c r="F82" s="372"/>
      <c r="G82" s="227">
        <v>0</v>
      </c>
      <c r="H82" s="227">
        <v>0</v>
      </c>
      <c r="I82" s="227"/>
      <c r="J82" s="227">
        <v>0</v>
      </c>
      <c r="K82" s="227"/>
      <c r="L82" s="227">
        <v>0</v>
      </c>
      <c r="M82" s="372"/>
      <c r="N82" s="227" t="s">
        <v>676</v>
      </c>
      <c r="O82" s="371"/>
      <c r="P82" s="227">
        <v>0</v>
      </c>
      <c r="Q82" s="371"/>
      <c r="R82" s="227" t="s">
        <v>676</v>
      </c>
      <c r="S82" s="371"/>
      <c r="T82" s="227">
        <v>0</v>
      </c>
      <c r="U82" s="371"/>
      <c r="V82" s="227" t="s">
        <v>676</v>
      </c>
      <c r="W82" s="371"/>
      <c r="X82" s="227">
        <v>0</v>
      </c>
      <c r="Y82" s="371"/>
      <c r="Z82" s="227" t="s">
        <v>676</v>
      </c>
      <c r="AA82" s="371"/>
      <c r="AB82" s="227">
        <v>0</v>
      </c>
      <c r="AC82" s="371"/>
      <c r="AD82" s="227" t="s">
        <v>676</v>
      </c>
      <c r="AE82" s="371"/>
      <c r="AF82" s="227">
        <v>0</v>
      </c>
      <c r="AG82" s="227">
        <v>0</v>
      </c>
    </row>
    <row r="83" spans="1:33" s="183" customFormat="1" x14ac:dyDescent="0.25">
      <c r="A83" s="190" t="s">
        <v>626</v>
      </c>
      <c r="B83" s="191" t="s">
        <v>598</v>
      </c>
      <c r="C83" s="370"/>
      <c r="D83" s="371"/>
      <c r="E83" s="372"/>
      <c r="F83" s="372"/>
      <c r="G83" s="227">
        <v>0</v>
      </c>
      <c r="H83" s="227">
        <v>0</v>
      </c>
      <c r="I83" s="227"/>
      <c r="J83" s="227">
        <v>0</v>
      </c>
      <c r="K83" s="227"/>
      <c r="L83" s="227">
        <v>0</v>
      </c>
      <c r="M83" s="372"/>
      <c r="N83" s="227" t="s">
        <v>676</v>
      </c>
      <c r="O83" s="371"/>
      <c r="P83" s="227">
        <v>0</v>
      </c>
      <c r="Q83" s="371"/>
      <c r="R83" s="227" t="s">
        <v>676</v>
      </c>
      <c r="S83" s="371"/>
      <c r="T83" s="227">
        <v>0</v>
      </c>
      <c r="U83" s="371"/>
      <c r="V83" s="227" t="s">
        <v>676</v>
      </c>
      <c r="W83" s="371"/>
      <c r="X83" s="227">
        <v>0</v>
      </c>
      <c r="Y83" s="371"/>
      <c r="Z83" s="227" t="s">
        <v>676</v>
      </c>
      <c r="AA83" s="371"/>
      <c r="AB83" s="227">
        <v>0</v>
      </c>
      <c r="AC83" s="371"/>
      <c r="AD83" s="227" t="s">
        <v>676</v>
      </c>
      <c r="AE83" s="371"/>
      <c r="AF83" s="227">
        <v>0</v>
      </c>
      <c r="AG83" s="227">
        <v>0</v>
      </c>
    </row>
    <row r="84" spans="1:33" s="183" customFormat="1" x14ac:dyDescent="0.25">
      <c r="A84" s="190" t="s">
        <v>627</v>
      </c>
      <c r="B84" s="191" t="s">
        <v>600</v>
      </c>
      <c r="C84" s="370"/>
      <c r="D84" s="371"/>
      <c r="E84" s="372"/>
      <c r="F84" s="372"/>
      <c r="G84" s="227">
        <v>20</v>
      </c>
      <c r="H84" s="227">
        <v>0</v>
      </c>
      <c r="I84" s="227"/>
      <c r="J84" s="227">
        <v>0</v>
      </c>
      <c r="K84" s="227"/>
      <c r="L84" s="227">
        <v>0</v>
      </c>
      <c r="M84" s="372"/>
      <c r="N84" s="227" t="s">
        <v>676</v>
      </c>
      <c r="O84" s="371"/>
      <c r="P84" s="227">
        <v>0</v>
      </c>
      <c r="Q84" s="371"/>
      <c r="R84" s="227" t="s">
        <v>676</v>
      </c>
      <c r="S84" s="371"/>
      <c r="T84" s="227">
        <v>0</v>
      </c>
      <c r="U84" s="371"/>
      <c r="V84" s="227" t="s">
        <v>676</v>
      </c>
      <c r="W84" s="371"/>
      <c r="X84" s="227">
        <v>0</v>
      </c>
      <c r="Y84" s="371"/>
      <c r="Z84" s="227" t="s">
        <v>676</v>
      </c>
      <c r="AA84" s="371"/>
      <c r="AB84" s="227">
        <v>0</v>
      </c>
      <c r="AC84" s="371"/>
      <c r="AD84" s="227" t="s">
        <v>676</v>
      </c>
      <c r="AE84" s="371"/>
      <c r="AF84" s="227">
        <v>0</v>
      </c>
      <c r="AG84" s="227">
        <v>0</v>
      </c>
    </row>
    <row r="85" spans="1:33" s="183" customFormat="1" x14ac:dyDescent="0.25">
      <c r="A85" s="190" t="s">
        <v>628</v>
      </c>
      <c r="B85" s="191" t="s">
        <v>602</v>
      </c>
      <c r="C85" s="370"/>
      <c r="D85" s="371"/>
      <c r="E85" s="372"/>
      <c r="F85" s="372"/>
      <c r="G85" s="227">
        <v>0</v>
      </c>
      <c r="H85" s="227">
        <v>0</v>
      </c>
      <c r="I85" s="227"/>
      <c r="J85" s="227">
        <v>0</v>
      </c>
      <c r="K85" s="227"/>
      <c r="L85" s="227">
        <v>0</v>
      </c>
      <c r="M85" s="372"/>
      <c r="N85" s="227" t="s">
        <v>676</v>
      </c>
      <c r="O85" s="371"/>
      <c r="P85" s="227">
        <v>0</v>
      </c>
      <c r="Q85" s="371"/>
      <c r="R85" s="227" t="s">
        <v>676</v>
      </c>
      <c r="S85" s="371"/>
      <c r="T85" s="227">
        <v>0</v>
      </c>
      <c r="U85" s="371"/>
      <c r="V85" s="227" t="s">
        <v>676</v>
      </c>
      <c r="W85" s="371"/>
      <c r="X85" s="227">
        <v>0</v>
      </c>
      <c r="Y85" s="371"/>
      <c r="Z85" s="227" t="s">
        <v>676</v>
      </c>
      <c r="AA85" s="371"/>
      <c r="AB85" s="227">
        <v>0</v>
      </c>
      <c r="AC85" s="371"/>
      <c r="AD85" s="227" t="s">
        <v>676</v>
      </c>
      <c r="AE85" s="371"/>
      <c r="AF85" s="227">
        <v>0</v>
      </c>
      <c r="AG85" s="227">
        <v>0</v>
      </c>
    </row>
    <row r="86" spans="1:33" s="183" customFormat="1" x14ac:dyDescent="0.25">
      <c r="A86" s="190" t="s">
        <v>629</v>
      </c>
      <c r="B86" s="191" t="s">
        <v>604</v>
      </c>
      <c r="C86" s="373"/>
      <c r="D86" s="371"/>
      <c r="E86" s="372"/>
      <c r="F86" s="372"/>
      <c r="G86" s="227">
        <v>0</v>
      </c>
      <c r="H86" s="227">
        <v>0</v>
      </c>
      <c r="I86" s="227"/>
      <c r="J86" s="227">
        <v>0</v>
      </c>
      <c r="K86" s="227"/>
      <c r="L86" s="227">
        <v>0</v>
      </c>
      <c r="M86" s="372"/>
      <c r="N86" s="227" t="s">
        <v>676</v>
      </c>
      <c r="O86" s="371"/>
      <c r="P86" s="227">
        <v>0</v>
      </c>
      <c r="Q86" s="371"/>
      <c r="R86" s="227" t="s">
        <v>676</v>
      </c>
      <c r="S86" s="371"/>
      <c r="T86" s="227">
        <v>0</v>
      </c>
      <c r="U86" s="371"/>
      <c r="V86" s="227" t="s">
        <v>676</v>
      </c>
      <c r="W86" s="371"/>
      <c r="X86" s="227">
        <v>0</v>
      </c>
      <c r="Y86" s="371"/>
      <c r="Z86" s="227" t="s">
        <v>676</v>
      </c>
      <c r="AA86" s="371"/>
      <c r="AB86" s="227">
        <v>0</v>
      </c>
      <c r="AC86" s="371"/>
      <c r="AD86" s="227" t="s">
        <v>676</v>
      </c>
      <c r="AE86" s="371"/>
      <c r="AF86" s="227">
        <v>0</v>
      </c>
      <c r="AG86" s="227">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F20:AG21"/>
    <mergeCell ref="AB21:AC21"/>
    <mergeCell ref="AD21:AE21"/>
    <mergeCell ref="T21:U21"/>
    <mergeCell ref="V21:W21"/>
    <mergeCell ref="T20:W20"/>
    <mergeCell ref="AB20:AE20"/>
    <mergeCell ref="B20:B22"/>
    <mergeCell ref="L20:O20"/>
    <mergeCell ref="L21:M21"/>
    <mergeCell ref="N21:O21"/>
    <mergeCell ref="P20:S20"/>
    <mergeCell ref="P21:Q21"/>
    <mergeCell ref="R21:S21"/>
    <mergeCell ref="J21:K21"/>
    <mergeCell ref="G20:G22"/>
    <mergeCell ref="H20:K20"/>
    <mergeCell ref="H21:I21"/>
    <mergeCell ref="X21:Y21"/>
    <mergeCell ref="Z21:AA21"/>
    <mergeCell ref="X20:AA20"/>
    <mergeCell ref="A4:AC4"/>
    <mergeCell ref="A12:AC12"/>
    <mergeCell ref="A9:AC9"/>
    <mergeCell ref="A11:AC11"/>
    <mergeCell ref="A8:AC8"/>
    <mergeCell ref="A6:AC6"/>
    <mergeCell ref="A14:AC14"/>
    <mergeCell ref="C20:D21"/>
    <mergeCell ref="A16:AC16"/>
    <mergeCell ref="A15:AC15"/>
    <mergeCell ref="A20:A22"/>
    <mergeCell ref="E20:F21"/>
    <mergeCell ref="A18:AC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zoomScale="55" zoomScaleSheetLayoutView="55" workbookViewId="0">
      <selection activeCell="A26" sqref="A26:XFD37"/>
    </sheetView>
  </sheetViews>
  <sheetFormatPr defaultColWidth="9.140625" defaultRowHeight="15" x14ac:dyDescent="0.25"/>
  <cols>
    <col min="1" max="1" width="10.140625" style="19" customWidth="1"/>
    <col min="2" max="2" width="23.140625" style="19" customWidth="1"/>
    <col min="3" max="3" width="22.42578125" style="19" customWidth="1"/>
    <col min="4" max="4" width="15.140625" style="19" customWidth="1"/>
    <col min="5" max="12" width="7.7109375" style="19" customWidth="1"/>
    <col min="13" max="13" width="16.85546875" style="19" customWidth="1"/>
    <col min="14" max="14" width="45.42578125" style="19" customWidth="1"/>
    <col min="15" max="15" width="21.42578125" style="19" customWidth="1"/>
    <col min="16" max="16" width="13.42578125" style="19" customWidth="1"/>
    <col min="17" max="17" width="32.7109375" style="19" customWidth="1"/>
    <col min="18" max="18" width="17" style="19" customWidth="1"/>
    <col min="19" max="19" width="11.7109375" style="19" customWidth="1"/>
    <col min="20" max="20" width="15" style="19" customWidth="1"/>
    <col min="21" max="21" width="11.42578125" style="19" customWidth="1"/>
    <col min="22" max="22" width="12.7109375" style="19" customWidth="1"/>
    <col min="23" max="23" width="37.42578125" style="19" customWidth="1"/>
    <col min="24" max="25" width="10.7109375" style="19" customWidth="1"/>
    <col min="26" max="26" width="13.85546875" style="19" customWidth="1"/>
    <col min="27" max="28" width="10.7109375" style="19" customWidth="1"/>
    <col min="29" max="29" width="20.28515625" style="19" customWidth="1"/>
    <col min="30" max="30" width="10.7109375" style="19" customWidth="1"/>
    <col min="31" max="31" width="15.85546875" style="19" customWidth="1"/>
    <col min="32" max="32" width="23.28515625" style="19" customWidth="1"/>
    <col min="33" max="33" width="20.5703125" style="19" customWidth="1"/>
    <col min="34" max="34" width="17.28515625" style="19" customWidth="1"/>
    <col min="35" max="35" width="20.42578125" style="19" customWidth="1"/>
    <col min="36" max="36" width="18" style="19" customWidth="1"/>
    <col min="37" max="37" width="17.7109375" style="19" customWidth="1"/>
    <col min="38" max="38" width="25.5703125" style="19" customWidth="1"/>
    <col min="39" max="39" width="24" style="19" customWidth="1"/>
    <col min="40" max="40" width="28.7109375" style="19" customWidth="1"/>
    <col min="41" max="41" width="27.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5"/>
    </row>
    <row r="7" spans="1:48" ht="18.75" x14ac:dyDescent="0.25">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78" t="s">
        <v>9</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4" t="str">
        <f>'1. паспорт местоположение'!A12:C12</f>
        <v>H_TP2000.PS.0054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78" t="s">
        <v>8</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5.75" x14ac:dyDescent="0.25">
      <c r="A15" s="384"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78" t="s">
        <v>7</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s="22"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9" s="22" customFormat="1" x14ac:dyDescent="0.25">
      <c r="A21" s="473" t="s">
        <v>465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9" s="22" customFormat="1" ht="58.5" customHeight="1" x14ac:dyDescent="0.25">
      <c r="A22" s="458" t="s">
        <v>53</v>
      </c>
      <c r="B22" s="475" t="s">
        <v>25</v>
      </c>
      <c r="C22" s="458" t="s">
        <v>52</v>
      </c>
      <c r="D22" s="458" t="s">
        <v>51</v>
      </c>
      <c r="E22" s="478" t="s">
        <v>476</v>
      </c>
      <c r="F22" s="479"/>
      <c r="G22" s="479"/>
      <c r="H22" s="479"/>
      <c r="I22" s="479"/>
      <c r="J22" s="479"/>
      <c r="K22" s="479"/>
      <c r="L22" s="480"/>
      <c r="M22" s="458" t="s">
        <v>50</v>
      </c>
      <c r="N22" s="458" t="s">
        <v>49</v>
      </c>
      <c r="O22" s="458" t="s">
        <v>48</v>
      </c>
      <c r="P22" s="457" t="s">
        <v>266</v>
      </c>
      <c r="Q22" s="457" t="s">
        <v>47</v>
      </c>
      <c r="R22" s="457" t="s">
        <v>46</v>
      </c>
      <c r="S22" s="457" t="s">
        <v>45</v>
      </c>
      <c r="T22" s="457"/>
      <c r="U22" s="472" t="s">
        <v>44</v>
      </c>
      <c r="V22" s="472" t="s">
        <v>43</v>
      </c>
      <c r="W22" s="457" t="s">
        <v>42</v>
      </c>
      <c r="X22" s="457" t="s">
        <v>41</v>
      </c>
      <c r="Y22" s="457" t="s">
        <v>40</v>
      </c>
      <c r="Z22" s="48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0" t="s">
        <v>26</v>
      </c>
    </row>
    <row r="23" spans="1:49" s="22" customFormat="1" ht="64.5" customHeight="1" x14ac:dyDescent="0.25">
      <c r="A23" s="474"/>
      <c r="B23" s="476"/>
      <c r="C23" s="474"/>
      <c r="D23" s="474"/>
      <c r="E23" s="464" t="s">
        <v>24</v>
      </c>
      <c r="F23" s="466" t="s">
        <v>140</v>
      </c>
      <c r="G23" s="466" t="s">
        <v>139</v>
      </c>
      <c r="H23" s="466" t="s">
        <v>138</v>
      </c>
      <c r="I23" s="468" t="s">
        <v>387</v>
      </c>
      <c r="J23" s="468" t="s">
        <v>388</v>
      </c>
      <c r="K23" s="468" t="s">
        <v>389</v>
      </c>
      <c r="L23" s="466" t="s">
        <v>81</v>
      </c>
      <c r="M23" s="474"/>
      <c r="N23" s="474"/>
      <c r="O23" s="474"/>
      <c r="P23" s="457"/>
      <c r="Q23" s="457"/>
      <c r="R23" s="457"/>
      <c r="S23" s="470" t="s">
        <v>3</v>
      </c>
      <c r="T23" s="470" t="s">
        <v>12</v>
      </c>
      <c r="U23" s="472"/>
      <c r="V23" s="472"/>
      <c r="W23" s="457"/>
      <c r="X23" s="457"/>
      <c r="Y23" s="457"/>
      <c r="Z23" s="457"/>
      <c r="AA23" s="457"/>
      <c r="AB23" s="457"/>
      <c r="AC23" s="457"/>
      <c r="AD23" s="457"/>
      <c r="AE23" s="457"/>
      <c r="AF23" s="457" t="s">
        <v>23</v>
      </c>
      <c r="AG23" s="457"/>
      <c r="AH23" s="457" t="s">
        <v>22</v>
      </c>
      <c r="AI23" s="457"/>
      <c r="AJ23" s="458" t="s">
        <v>21</v>
      </c>
      <c r="AK23" s="458" t="s">
        <v>20</v>
      </c>
      <c r="AL23" s="458" t="s">
        <v>19</v>
      </c>
      <c r="AM23" s="458" t="s">
        <v>18</v>
      </c>
      <c r="AN23" s="458" t="s">
        <v>17</v>
      </c>
      <c r="AO23" s="458" t="s">
        <v>16</v>
      </c>
      <c r="AP23" s="458" t="s">
        <v>15</v>
      </c>
      <c r="AQ23" s="462" t="s">
        <v>12</v>
      </c>
      <c r="AR23" s="457"/>
      <c r="AS23" s="457"/>
      <c r="AT23" s="457"/>
      <c r="AU23" s="457"/>
      <c r="AV23" s="461"/>
    </row>
    <row r="24" spans="1:49" s="22" customFormat="1" ht="96.75" customHeight="1" x14ac:dyDescent="0.25">
      <c r="A24" s="459"/>
      <c r="B24" s="477"/>
      <c r="C24" s="459"/>
      <c r="D24" s="459"/>
      <c r="E24" s="465"/>
      <c r="F24" s="467"/>
      <c r="G24" s="467"/>
      <c r="H24" s="467"/>
      <c r="I24" s="469"/>
      <c r="J24" s="469"/>
      <c r="K24" s="469"/>
      <c r="L24" s="467"/>
      <c r="M24" s="459"/>
      <c r="N24" s="459"/>
      <c r="O24" s="459"/>
      <c r="P24" s="457"/>
      <c r="Q24" s="457"/>
      <c r="R24" s="457"/>
      <c r="S24" s="471"/>
      <c r="T24" s="471"/>
      <c r="U24" s="472"/>
      <c r="V24" s="472"/>
      <c r="W24" s="457"/>
      <c r="X24" s="457"/>
      <c r="Y24" s="457"/>
      <c r="Z24" s="457"/>
      <c r="AA24" s="457"/>
      <c r="AB24" s="457"/>
      <c r="AC24" s="457"/>
      <c r="AD24" s="457"/>
      <c r="AE24" s="457"/>
      <c r="AF24" s="229" t="s">
        <v>14</v>
      </c>
      <c r="AG24" s="229" t="s">
        <v>13</v>
      </c>
      <c r="AH24" s="126" t="s">
        <v>3</v>
      </c>
      <c r="AI24" s="126" t="s">
        <v>12</v>
      </c>
      <c r="AJ24" s="459"/>
      <c r="AK24" s="459"/>
      <c r="AL24" s="459"/>
      <c r="AM24" s="459"/>
      <c r="AN24" s="459"/>
      <c r="AO24" s="459"/>
      <c r="AP24" s="459"/>
      <c r="AQ24" s="463"/>
      <c r="AR24" s="457"/>
      <c r="AS24" s="457"/>
      <c r="AT24" s="457"/>
      <c r="AU24" s="457"/>
      <c r="AV24" s="461"/>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341" t="s">
        <v>559</v>
      </c>
      <c r="B26" s="342" t="s">
        <v>562</v>
      </c>
      <c r="C26" s="343" t="s">
        <v>642</v>
      </c>
      <c r="D26" s="344">
        <v>12.2021</v>
      </c>
      <c r="E26" s="345" t="s">
        <v>332</v>
      </c>
      <c r="F26" s="345" t="s">
        <v>332</v>
      </c>
      <c r="G26" s="345" t="s">
        <v>332</v>
      </c>
      <c r="H26" s="345" t="s">
        <v>332</v>
      </c>
      <c r="I26" s="345" t="s">
        <v>332</v>
      </c>
      <c r="J26" s="345" t="s">
        <v>332</v>
      </c>
      <c r="K26" s="345" t="s">
        <v>332</v>
      </c>
      <c r="L26" s="345" t="s">
        <v>332</v>
      </c>
      <c r="M26" s="342" t="s">
        <v>560</v>
      </c>
      <c r="N26" s="342" t="s">
        <v>561</v>
      </c>
      <c r="O26" s="342" t="s">
        <v>562</v>
      </c>
      <c r="P26" s="346">
        <v>2682</v>
      </c>
      <c r="Q26" s="342" t="s">
        <v>563</v>
      </c>
      <c r="R26" s="346">
        <v>1877</v>
      </c>
      <c r="S26" s="342" t="s">
        <v>564</v>
      </c>
      <c r="T26" s="342" t="s">
        <v>564</v>
      </c>
      <c r="U26" s="342">
        <v>8</v>
      </c>
      <c r="V26" s="342">
        <v>8</v>
      </c>
      <c r="W26" s="342" t="s">
        <v>565</v>
      </c>
      <c r="X26" s="346">
        <v>1352</v>
      </c>
      <c r="Y26" s="345"/>
      <c r="Z26" s="345">
        <v>0</v>
      </c>
      <c r="AA26" s="345"/>
      <c r="AB26" s="346">
        <v>1352</v>
      </c>
      <c r="AC26" s="342" t="s">
        <v>565</v>
      </c>
      <c r="AD26" s="346">
        <v>1622</v>
      </c>
      <c r="AE26" s="346">
        <v>1622</v>
      </c>
      <c r="AF26" s="341" t="s">
        <v>566</v>
      </c>
      <c r="AG26" s="342" t="s">
        <v>567</v>
      </c>
      <c r="AH26" s="342" t="s">
        <v>568</v>
      </c>
      <c r="AI26" s="342" t="s">
        <v>569</v>
      </c>
      <c r="AJ26" s="342" t="s">
        <v>570</v>
      </c>
      <c r="AK26" s="342" t="s">
        <v>571</v>
      </c>
      <c r="AL26" s="345"/>
      <c r="AM26" s="345"/>
      <c r="AN26" s="345"/>
      <c r="AO26" s="345"/>
      <c r="AP26" s="342" t="s">
        <v>572</v>
      </c>
      <c r="AQ26" s="342" t="s">
        <v>573</v>
      </c>
      <c r="AR26" s="342" t="s">
        <v>574</v>
      </c>
      <c r="AS26" s="342" t="s">
        <v>573</v>
      </c>
      <c r="AT26" s="342" t="s">
        <v>575</v>
      </c>
      <c r="AU26" s="345"/>
      <c r="AV26" s="345"/>
      <c r="AW26" s="22">
        <v>1.6220000000000001</v>
      </c>
    </row>
    <row r="27" spans="1:49" s="22" customFormat="1" x14ac:dyDescent="0.25">
      <c r="A27" s="345"/>
      <c r="B27" s="345"/>
      <c r="C27" s="345"/>
      <c r="D27" s="345"/>
      <c r="E27" s="345"/>
      <c r="F27" s="345"/>
      <c r="G27" s="345"/>
      <c r="H27" s="345"/>
      <c r="I27" s="345"/>
      <c r="J27" s="345"/>
      <c r="K27" s="345"/>
      <c r="L27" s="345"/>
      <c r="M27" s="345"/>
      <c r="N27" s="345"/>
      <c r="O27" s="345"/>
      <c r="P27" s="345"/>
      <c r="Q27" s="345"/>
      <c r="R27" s="345"/>
      <c r="S27" s="345"/>
      <c r="T27" s="345"/>
      <c r="U27" s="345"/>
      <c r="V27" s="345"/>
      <c r="W27" s="342" t="s">
        <v>576</v>
      </c>
      <c r="X27" s="346">
        <v>1650</v>
      </c>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row>
    <row r="28" spans="1:49" s="22" customFormat="1" x14ac:dyDescent="0.25">
      <c r="A28" s="345"/>
      <c r="B28" s="345"/>
      <c r="C28" s="345"/>
      <c r="D28" s="345"/>
      <c r="E28" s="345"/>
      <c r="F28" s="345"/>
      <c r="G28" s="345"/>
      <c r="H28" s="345"/>
      <c r="I28" s="345"/>
      <c r="J28" s="345"/>
      <c r="K28" s="345"/>
      <c r="L28" s="345"/>
      <c r="M28" s="345"/>
      <c r="N28" s="345"/>
      <c r="O28" s="345"/>
      <c r="P28" s="345"/>
      <c r="Q28" s="345"/>
      <c r="R28" s="345"/>
      <c r="S28" s="345"/>
      <c r="T28" s="345"/>
      <c r="U28" s="345"/>
      <c r="V28" s="345"/>
      <c r="W28" s="342" t="s">
        <v>577</v>
      </c>
      <c r="X28" s="346">
        <v>1346</v>
      </c>
      <c r="Y28" s="345"/>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row>
    <row r="29" spans="1:49" s="22" customFormat="1" x14ac:dyDescent="0.25">
      <c r="A29" s="345"/>
      <c r="B29" s="345"/>
      <c r="C29" s="345"/>
      <c r="D29" s="345"/>
      <c r="E29" s="345"/>
      <c r="F29" s="345"/>
      <c r="G29" s="345"/>
      <c r="H29" s="345"/>
      <c r="I29" s="345"/>
      <c r="J29" s="345"/>
      <c r="K29" s="345"/>
      <c r="L29" s="345"/>
      <c r="M29" s="345"/>
      <c r="N29" s="345"/>
      <c r="O29" s="345"/>
      <c r="P29" s="345"/>
      <c r="Q29" s="345"/>
      <c r="R29" s="345"/>
      <c r="S29" s="345"/>
      <c r="T29" s="345"/>
      <c r="U29" s="345"/>
      <c r="V29" s="345"/>
      <c r="W29" s="342" t="s">
        <v>578</v>
      </c>
      <c r="X29" s="346">
        <v>1397</v>
      </c>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row>
    <row r="30" spans="1:49" s="22" customFormat="1" x14ac:dyDescent="0.25">
      <c r="A30" s="345"/>
      <c r="B30" s="345"/>
      <c r="C30" s="345"/>
      <c r="D30" s="345"/>
      <c r="E30" s="345"/>
      <c r="F30" s="345"/>
      <c r="G30" s="345"/>
      <c r="H30" s="345"/>
      <c r="I30" s="345"/>
      <c r="J30" s="345"/>
      <c r="K30" s="345"/>
      <c r="L30" s="345"/>
      <c r="M30" s="345"/>
      <c r="N30" s="345"/>
      <c r="O30" s="345"/>
      <c r="P30" s="345"/>
      <c r="Q30" s="345"/>
      <c r="R30" s="345"/>
      <c r="S30" s="345"/>
      <c r="T30" s="345"/>
      <c r="U30" s="345"/>
      <c r="V30" s="345"/>
      <c r="W30" s="342" t="s">
        <v>579</v>
      </c>
      <c r="X30" s="346">
        <v>1589</v>
      </c>
      <c r="Y30" s="345"/>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row>
    <row r="31" spans="1:49" s="22" customFormat="1" x14ac:dyDescent="0.25">
      <c r="A31" s="345"/>
      <c r="B31" s="345"/>
      <c r="C31" s="345"/>
      <c r="D31" s="345"/>
      <c r="E31" s="345"/>
      <c r="F31" s="345"/>
      <c r="G31" s="345"/>
      <c r="H31" s="345"/>
      <c r="I31" s="345"/>
      <c r="J31" s="345"/>
      <c r="K31" s="345"/>
      <c r="L31" s="345"/>
      <c r="M31" s="345"/>
      <c r="N31" s="345"/>
      <c r="O31" s="345"/>
      <c r="P31" s="345"/>
      <c r="Q31" s="345"/>
      <c r="R31" s="345"/>
      <c r="S31" s="345"/>
      <c r="T31" s="345"/>
      <c r="U31" s="345"/>
      <c r="V31" s="345"/>
      <c r="W31" s="342" t="s">
        <v>580</v>
      </c>
      <c r="X31" s="346">
        <v>1580</v>
      </c>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row>
    <row r="32" spans="1:49" s="22" customFormat="1" x14ac:dyDescent="0.25">
      <c r="A32" s="345"/>
      <c r="B32" s="345"/>
      <c r="C32" s="345"/>
      <c r="D32" s="345"/>
      <c r="E32" s="345"/>
      <c r="F32" s="345"/>
      <c r="G32" s="345"/>
      <c r="H32" s="345"/>
      <c r="I32" s="345"/>
      <c r="J32" s="345"/>
      <c r="K32" s="345"/>
      <c r="L32" s="345"/>
      <c r="M32" s="345"/>
      <c r="N32" s="345"/>
      <c r="O32" s="345"/>
      <c r="P32" s="345"/>
      <c r="Q32" s="345"/>
      <c r="R32" s="345"/>
      <c r="S32" s="345"/>
      <c r="T32" s="345"/>
      <c r="U32" s="345"/>
      <c r="V32" s="345"/>
      <c r="W32" s="342" t="s">
        <v>581</v>
      </c>
      <c r="X32" s="346">
        <v>1700</v>
      </c>
      <c r="Y32" s="345"/>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row>
    <row r="33" spans="1:48" s="22" customFormat="1" x14ac:dyDescent="0.25">
      <c r="A33" s="347"/>
      <c r="B33" s="348"/>
      <c r="C33" s="348"/>
      <c r="D33" s="347"/>
      <c r="E33" s="347"/>
      <c r="F33" s="347"/>
      <c r="G33" s="347"/>
      <c r="H33" s="347"/>
      <c r="I33" s="347"/>
      <c r="J33" s="347"/>
      <c r="K33" s="347"/>
      <c r="L33" s="347"/>
      <c r="M33" s="348"/>
      <c r="N33" s="348"/>
      <c r="O33" s="348"/>
      <c r="P33" s="349"/>
      <c r="Q33" s="348"/>
      <c r="R33" s="349"/>
      <c r="S33" s="348"/>
      <c r="T33" s="348"/>
      <c r="U33" s="347"/>
      <c r="V33" s="347"/>
      <c r="W33" s="342" t="s">
        <v>582</v>
      </c>
      <c r="X33" s="346">
        <v>1696</v>
      </c>
      <c r="Y33" s="348"/>
      <c r="Z33" s="350"/>
      <c r="AA33" s="349"/>
      <c r="AB33" s="349"/>
      <c r="AC33" s="349"/>
      <c r="AD33" s="349"/>
      <c r="AE33" s="349"/>
      <c r="AF33" s="347"/>
      <c r="AG33" s="348"/>
      <c r="AH33" s="350"/>
      <c r="AI33" s="350"/>
      <c r="AJ33" s="350"/>
      <c r="AK33" s="350"/>
      <c r="AL33" s="348"/>
      <c r="AM33" s="348"/>
      <c r="AN33" s="350"/>
      <c r="AO33" s="348"/>
      <c r="AP33" s="350"/>
      <c r="AQ33" s="350"/>
      <c r="AR33" s="350"/>
      <c r="AS33" s="350"/>
      <c r="AT33" s="350"/>
      <c r="AU33" s="348"/>
      <c r="AV33" s="348"/>
    </row>
    <row r="34" spans="1:48" s="22" customFormat="1" ht="105" x14ac:dyDescent="0.25">
      <c r="A34" s="347">
        <v>1</v>
      </c>
      <c r="B34" s="343" t="s">
        <v>643</v>
      </c>
      <c r="C34" s="343" t="s">
        <v>642</v>
      </c>
      <c r="D34" s="344">
        <v>12.2021</v>
      </c>
      <c r="E34" s="345" t="s">
        <v>332</v>
      </c>
      <c r="F34" s="347" t="s">
        <v>332</v>
      </c>
      <c r="G34" s="347" t="s">
        <v>332</v>
      </c>
      <c r="H34" s="347" t="s">
        <v>332</v>
      </c>
      <c r="I34" s="347" t="s">
        <v>332</v>
      </c>
      <c r="J34" s="347" t="s">
        <v>332</v>
      </c>
      <c r="K34" s="347" t="s">
        <v>332</v>
      </c>
      <c r="L34" s="347" t="s">
        <v>332</v>
      </c>
      <c r="M34" s="342" t="s">
        <v>654</v>
      </c>
      <c r="N34" s="343" t="s">
        <v>653</v>
      </c>
      <c r="O34" s="343" t="s">
        <v>643</v>
      </c>
      <c r="P34" s="351" t="s">
        <v>644</v>
      </c>
      <c r="Q34" s="354" t="s">
        <v>657</v>
      </c>
      <c r="R34" s="351" t="s">
        <v>645</v>
      </c>
      <c r="S34" s="351" t="s">
        <v>646</v>
      </c>
      <c r="T34" s="351" t="s">
        <v>646</v>
      </c>
      <c r="U34" s="352">
        <v>3</v>
      </c>
      <c r="V34" s="352">
        <v>3</v>
      </c>
      <c r="W34" s="351" t="s">
        <v>647</v>
      </c>
      <c r="X34" s="352">
        <v>17183</v>
      </c>
      <c r="Y34" s="351" t="s">
        <v>648</v>
      </c>
      <c r="Z34" s="351" t="s">
        <v>649</v>
      </c>
      <c r="AA34" s="352" t="s">
        <v>332</v>
      </c>
      <c r="AB34" s="352">
        <v>17183</v>
      </c>
      <c r="AC34" s="351" t="s">
        <v>647</v>
      </c>
      <c r="AD34" s="353">
        <v>20620</v>
      </c>
      <c r="AE34" s="353">
        <v>20620</v>
      </c>
      <c r="AF34" s="351" t="s">
        <v>650</v>
      </c>
      <c r="AG34" s="351" t="s">
        <v>650</v>
      </c>
      <c r="AH34" s="351" t="s">
        <v>650</v>
      </c>
      <c r="AI34" s="351" t="s">
        <v>650</v>
      </c>
      <c r="AJ34" s="351" t="s">
        <v>650</v>
      </c>
      <c r="AK34" s="351" t="s">
        <v>650</v>
      </c>
      <c r="AL34" s="351" t="s">
        <v>651</v>
      </c>
      <c r="AM34" s="351" t="s">
        <v>651</v>
      </c>
      <c r="AN34" s="351" t="s">
        <v>651</v>
      </c>
      <c r="AO34" s="351" t="s">
        <v>651</v>
      </c>
      <c r="AP34" s="351" t="s">
        <v>648</v>
      </c>
      <c r="AQ34" s="350">
        <v>44537</v>
      </c>
      <c r="AR34" s="351" t="s">
        <v>644</v>
      </c>
      <c r="AS34" s="350">
        <v>44495</v>
      </c>
      <c r="AT34" s="350">
        <v>44592</v>
      </c>
      <c r="AU34" s="348"/>
      <c r="AV34" s="343" t="s">
        <v>652</v>
      </c>
    </row>
    <row r="35" spans="1:48" s="22" customFormat="1" x14ac:dyDescent="0.25">
      <c r="A35" s="340"/>
      <c r="B35" s="340"/>
      <c r="C35" s="340"/>
      <c r="D35" s="340"/>
      <c r="E35" s="340"/>
      <c r="F35" s="340"/>
      <c r="G35" s="340"/>
      <c r="H35" s="340"/>
      <c r="I35" s="340"/>
      <c r="J35" s="340"/>
      <c r="K35" s="340"/>
      <c r="L35" s="340"/>
      <c r="M35" s="340"/>
      <c r="N35" s="340"/>
      <c r="O35" s="340"/>
      <c r="P35" s="340"/>
      <c r="Q35" s="340"/>
      <c r="R35" s="340"/>
      <c r="S35" s="340"/>
      <c r="T35" s="340"/>
      <c r="U35" s="340"/>
      <c r="V35" s="340"/>
      <c r="W35" s="351" t="s">
        <v>656</v>
      </c>
      <c r="X35" s="352">
        <v>21778</v>
      </c>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s="22" customFormat="1" x14ac:dyDescent="0.25">
      <c r="A36" s="340"/>
      <c r="B36" s="340"/>
      <c r="C36" s="340"/>
      <c r="D36" s="340"/>
      <c r="E36" s="340"/>
      <c r="F36" s="340"/>
      <c r="G36" s="340"/>
      <c r="H36" s="340"/>
      <c r="I36" s="340"/>
      <c r="J36" s="340"/>
      <c r="K36" s="340"/>
      <c r="L36" s="340"/>
      <c r="M36" s="340"/>
      <c r="N36" s="340"/>
      <c r="O36" s="340"/>
      <c r="P36" s="340"/>
      <c r="Q36" s="340"/>
      <c r="R36" s="340"/>
      <c r="S36" s="340"/>
      <c r="T36" s="340"/>
      <c r="U36" s="340"/>
      <c r="V36" s="340"/>
      <c r="W36" s="351" t="s">
        <v>655</v>
      </c>
      <c r="X36" s="352">
        <v>22867</v>
      </c>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s="22" customFormat="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zoomScale="57" zoomScaleNormal="90" zoomScaleSheetLayoutView="57" workbookViewId="0">
      <selection activeCell="B26" sqref="B26"/>
    </sheetView>
  </sheetViews>
  <sheetFormatPr defaultRowHeight="15.75" x14ac:dyDescent="0.25"/>
  <cols>
    <col min="1" max="2" width="66.140625" style="103" customWidth="1"/>
    <col min="3" max="3" width="45.7109375" style="162"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88" t="s">
        <v>638</v>
      </c>
      <c r="B5" s="488"/>
      <c r="C5" s="163"/>
      <c r="D5" s="65"/>
      <c r="E5" s="65"/>
      <c r="F5" s="65"/>
      <c r="G5" s="65"/>
      <c r="H5" s="65"/>
    </row>
    <row r="6" spans="1:8" ht="18.75" x14ac:dyDescent="0.3">
      <c r="A6" s="322"/>
      <c r="B6" s="322"/>
      <c r="C6" s="164"/>
      <c r="D6" s="322"/>
      <c r="E6" s="322"/>
      <c r="F6" s="322"/>
      <c r="G6" s="322"/>
      <c r="H6" s="322"/>
    </row>
    <row r="7" spans="1:8" ht="18.75" x14ac:dyDescent="0.25">
      <c r="A7" s="381" t="s">
        <v>10</v>
      </c>
      <c r="B7" s="381"/>
      <c r="C7" s="165"/>
      <c r="D7" s="130"/>
      <c r="E7" s="130"/>
      <c r="F7" s="130"/>
      <c r="G7" s="130"/>
      <c r="H7" s="130"/>
    </row>
    <row r="8" spans="1:8" ht="18.75" x14ac:dyDescent="0.25">
      <c r="A8" s="130"/>
      <c r="B8" s="130"/>
      <c r="C8" s="165"/>
      <c r="D8" s="130"/>
      <c r="E8" s="130"/>
      <c r="F8" s="130"/>
      <c r="G8" s="130"/>
      <c r="H8" s="130"/>
    </row>
    <row r="9" spans="1:8" x14ac:dyDescent="0.25">
      <c r="A9" s="384" t="s">
        <v>585</v>
      </c>
      <c r="B9" s="384"/>
      <c r="C9" s="166"/>
      <c r="D9" s="131"/>
      <c r="E9" s="131"/>
      <c r="F9" s="131"/>
      <c r="G9" s="131"/>
      <c r="H9" s="131"/>
    </row>
    <row r="10" spans="1:8" x14ac:dyDescent="0.25">
      <c r="A10" s="378" t="s">
        <v>9</v>
      </c>
      <c r="B10" s="378"/>
      <c r="C10" s="29"/>
      <c r="D10" s="132"/>
      <c r="E10" s="132"/>
      <c r="F10" s="132"/>
      <c r="G10" s="132"/>
      <c r="H10" s="132"/>
    </row>
    <row r="11" spans="1:8" ht="18.75" x14ac:dyDescent="0.25">
      <c r="A11" s="130"/>
      <c r="B11" s="130"/>
      <c r="C11" s="165"/>
      <c r="D11" s="130"/>
      <c r="E11" s="130"/>
      <c r="F11" s="130"/>
      <c r="G11" s="130"/>
      <c r="H11" s="130"/>
    </row>
    <row r="12" spans="1:8" ht="30.75" customHeight="1" x14ac:dyDescent="0.25">
      <c r="A12" s="384" t="s">
        <v>489</v>
      </c>
      <c r="B12" s="384"/>
      <c r="C12" s="166"/>
      <c r="D12" s="131"/>
      <c r="E12" s="131"/>
      <c r="F12" s="131"/>
      <c r="G12" s="131"/>
      <c r="H12" s="131"/>
    </row>
    <row r="13" spans="1:8" x14ac:dyDescent="0.25">
      <c r="A13" s="378" t="s">
        <v>8</v>
      </c>
      <c r="B13" s="378"/>
      <c r="C13" s="29"/>
      <c r="D13" s="132"/>
      <c r="E13" s="132"/>
      <c r="F13" s="132"/>
      <c r="G13" s="132"/>
      <c r="H13" s="132"/>
    </row>
    <row r="14" spans="1:8" ht="18.75" x14ac:dyDescent="0.25">
      <c r="A14" s="11"/>
      <c r="B14" s="11"/>
      <c r="C14" s="11"/>
      <c r="D14" s="11"/>
      <c r="E14" s="11"/>
      <c r="F14" s="11"/>
      <c r="G14" s="11"/>
      <c r="H14" s="11"/>
    </row>
    <row r="15" spans="1:8" ht="42" customHeight="1" x14ac:dyDescent="0.25">
      <c r="A15" s="383" t="s">
        <v>486</v>
      </c>
      <c r="B15" s="383"/>
      <c r="C15" s="166"/>
      <c r="D15" s="131"/>
      <c r="E15" s="131"/>
      <c r="F15" s="131"/>
      <c r="G15" s="131"/>
      <c r="H15" s="131"/>
    </row>
    <row r="16" spans="1:8" x14ac:dyDescent="0.25">
      <c r="A16" s="378" t="s">
        <v>7</v>
      </c>
      <c r="B16" s="378"/>
      <c r="C16" s="29"/>
      <c r="D16" s="132"/>
      <c r="E16" s="132"/>
      <c r="F16" s="132"/>
      <c r="G16" s="132"/>
      <c r="H16" s="132"/>
    </row>
    <row r="17" spans="1:2" x14ac:dyDescent="0.25">
      <c r="B17" s="105"/>
    </row>
    <row r="18" spans="1:2" ht="33.75" customHeight="1" x14ac:dyDescent="0.25">
      <c r="A18" s="482" t="s">
        <v>466</v>
      </c>
      <c r="B18" s="483"/>
    </row>
    <row r="19" spans="1:2" x14ac:dyDescent="0.25">
      <c r="B19" s="43"/>
    </row>
    <row r="20" spans="1:2" ht="16.5" thickBot="1" x14ac:dyDescent="0.3">
      <c r="B20" s="106"/>
    </row>
    <row r="21" spans="1:2" ht="55.5" customHeight="1" thickBot="1" x14ac:dyDescent="0.3">
      <c r="A21" s="281" t="s">
        <v>339</v>
      </c>
      <c r="B21" s="282" t="str">
        <f>A15</f>
        <v>Реконструкция ПС 110 кВ филиала Северные электрические сети (ЯГП-3, ЯГП-4, ЯГП-5, ЯГП-7) (замена систем оперативного тока и собственных нужд)</v>
      </c>
    </row>
    <row r="22" spans="1:2" ht="24" customHeight="1" thickBot="1" x14ac:dyDescent="0.3">
      <c r="A22" s="281" t="s">
        <v>340</v>
      </c>
      <c r="B22" s="282" t="s">
        <v>677</v>
      </c>
    </row>
    <row r="23" spans="1:2" ht="16.5" thickBot="1" x14ac:dyDescent="0.3">
      <c r="A23" s="281" t="s">
        <v>305</v>
      </c>
      <c r="B23" s="283" t="s">
        <v>553</v>
      </c>
    </row>
    <row r="24" spans="1:2" ht="16.5" thickBot="1" x14ac:dyDescent="0.3">
      <c r="A24" s="281" t="s">
        <v>341</v>
      </c>
      <c r="B24" s="283" t="s">
        <v>666</v>
      </c>
    </row>
    <row r="25" spans="1:2" ht="16.5" thickBot="1" x14ac:dyDescent="0.3">
      <c r="A25" s="107" t="s">
        <v>342</v>
      </c>
      <c r="B25" s="282">
        <f>'3.3 паспорт описание'!C29</f>
        <v>2022</v>
      </c>
    </row>
    <row r="26" spans="1:2" ht="16.5" thickBot="1" x14ac:dyDescent="0.3">
      <c r="A26" s="108" t="s">
        <v>343</v>
      </c>
      <c r="B26" s="282" t="str">
        <f>'3.3 паспорт описание'!C30</f>
        <v>З</v>
      </c>
    </row>
    <row r="27" spans="1:2" ht="29.25" thickBot="1" x14ac:dyDescent="0.3">
      <c r="A27" s="325" t="s">
        <v>635</v>
      </c>
      <c r="B27" s="326">
        <v>25.562013</v>
      </c>
    </row>
    <row r="28" spans="1:2" ht="16.5" thickBot="1" x14ac:dyDescent="0.3">
      <c r="A28" s="110" t="s">
        <v>344</v>
      </c>
      <c r="B28" s="110" t="s">
        <v>636</v>
      </c>
    </row>
    <row r="29" spans="1:2" ht="29.25" thickBot="1" x14ac:dyDescent="0.3">
      <c r="A29" s="115" t="s">
        <v>345</v>
      </c>
      <c r="B29" s="338">
        <v>22.241710999999999</v>
      </c>
    </row>
    <row r="30" spans="1:2" ht="29.25" thickBot="1" x14ac:dyDescent="0.3">
      <c r="A30" s="327" t="s">
        <v>346</v>
      </c>
      <c r="B30" s="328">
        <f>B33+B37</f>
        <v>22.242000000000001</v>
      </c>
    </row>
    <row r="31" spans="1:2" ht="16.5" thickBot="1" x14ac:dyDescent="0.3">
      <c r="A31" s="110" t="s">
        <v>347</v>
      </c>
      <c r="B31" s="110"/>
    </row>
    <row r="32" spans="1:2" ht="29.25" thickBot="1" x14ac:dyDescent="0.3">
      <c r="A32" s="329" t="s">
        <v>639</v>
      </c>
      <c r="B32" s="330">
        <f>B33+B37</f>
        <v>22.242000000000001</v>
      </c>
    </row>
    <row r="33" spans="1:2" ht="30.75" thickBot="1" x14ac:dyDescent="0.3">
      <c r="A33" s="110" t="s">
        <v>583</v>
      </c>
      <c r="B33" s="110">
        <v>1.6220000000000001</v>
      </c>
    </row>
    <row r="34" spans="1:2" ht="16.5" thickBot="1" x14ac:dyDescent="0.3">
      <c r="A34" s="110" t="s">
        <v>349</v>
      </c>
      <c r="B34" s="339">
        <v>6.3500000000000001E-2</v>
      </c>
    </row>
    <row r="35" spans="1:2" ht="16.5" thickBot="1" x14ac:dyDescent="0.3">
      <c r="A35" s="110" t="s">
        <v>350</v>
      </c>
      <c r="B35" s="332">
        <v>1.6220000000000001</v>
      </c>
    </row>
    <row r="36" spans="1:2" ht="16.5" thickBot="1" x14ac:dyDescent="0.3">
      <c r="A36" s="110" t="s">
        <v>351</v>
      </c>
      <c r="B36" s="332">
        <v>1.3520000000000001</v>
      </c>
    </row>
    <row r="37" spans="1:2" ht="45" x14ac:dyDescent="0.25">
      <c r="A37" s="333" t="s">
        <v>640</v>
      </c>
      <c r="B37" s="334">
        <v>20.62</v>
      </c>
    </row>
    <row r="38" spans="1:2" x14ac:dyDescent="0.25">
      <c r="A38" s="335" t="s">
        <v>349</v>
      </c>
      <c r="B38" s="339">
        <v>0.80669999999999997</v>
      </c>
    </row>
    <row r="39" spans="1:2" x14ac:dyDescent="0.25">
      <c r="A39" s="335" t="s">
        <v>350</v>
      </c>
      <c r="B39" s="332">
        <v>20.422000000000001</v>
      </c>
    </row>
    <row r="40" spans="1:2" ht="16.5" thickBot="1" x14ac:dyDescent="0.3">
      <c r="A40" s="335" t="s">
        <v>351</v>
      </c>
      <c r="B40" s="332">
        <v>12.904999999999999</v>
      </c>
    </row>
    <row r="41" spans="1:2" ht="29.25" thickBot="1" x14ac:dyDescent="0.3">
      <c r="A41" s="115" t="s">
        <v>352</v>
      </c>
      <c r="B41" s="110"/>
    </row>
    <row r="42" spans="1:2" ht="30.75" thickBot="1" x14ac:dyDescent="0.3">
      <c r="A42" s="110" t="s">
        <v>348</v>
      </c>
      <c r="B42" s="110"/>
    </row>
    <row r="43" spans="1:2" ht="16.5" thickBot="1" x14ac:dyDescent="0.3">
      <c r="A43" s="110" t="s">
        <v>349</v>
      </c>
      <c r="B43" s="110"/>
    </row>
    <row r="44" spans="1:2" ht="16.5" thickBot="1" x14ac:dyDescent="0.3">
      <c r="A44" s="110" t="s">
        <v>350</v>
      </c>
      <c r="B44" s="110"/>
    </row>
    <row r="45" spans="1:2" ht="16.5" thickBot="1" x14ac:dyDescent="0.3">
      <c r="A45" s="110" t="s">
        <v>351</v>
      </c>
      <c r="B45" s="110"/>
    </row>
    <row r="46" spans="1:2" ht="29.25" thickBot="1" x14ac:dyDescent="0.3">
      <c r="A46" s="115" t="s">
        <v>353</v>
      </c>
      <c r="B46" s="110"/>
    </row>
    <row r="47" spans="1:2" ht="16.5" thickBot="1" x14ac:dyDescent="0.3">
      <c r="A47" s="110" t="s">
        <v>485</v>
      </c>
      <c r="B47" s="160"/>
    </row>
    <row r="48" spans="1:2" ht="16.5" thickBot="1" x14ac:dyDescent="0.3">
      <c r="A48" s="110" t="s">
        <v>349</v>
      </c>
      <c r="B48" s="160"/>
    </row>
    <row r="49" spans="1:3" ht="16.5" thickBot="1" x14ac:dyDescent="0.3">
      <c r="A49" s="110" t="s">
        <v>350</v>
      </c>
      <c r="B49" s="160"/>
    </row>
    <row r="50" spans="1:3" ht="16.5" thickBot="1" x14ac:dyDescent="0.3">
      <c r="A50" s="110" t="s">
        <v>351</v>
      </c>
      <c r="B50" s="160"/>
    </row>
    <row r="51" spans="1:3" ht="29.25" thickBot="1" x14ac:dyDescent="0.3">
      <c r="A51" s="109" t="s">
        <v>354</v>
      </c>
      <c r="B51" s="224">
        <f>B33/B27</f>
        <v>6.3453531613492264E-2</v>
      </c>
    </row>
    <row r="52" spans="1:3" ht="16.5" thickBot="1" x14ac:dyDescent="0.3">
      <c r="A52" s="111" t="s">
        <v>347</v>
      </c>
      <c r="B52" s="116"/>
    </row>
    <row r="53" spans="1:3" ht="16.5" thickBot="1" x14ac:dyDescent="0.3">
      <c r="A53" s="111" t="s">
        <v>355</v>
      </c>
      <c r="B53" s="116"/>
    </row>
    <row r="54" spans="1:3" ht="16.5" thickBot="1" x14ac:dyDescent="0.3">
      <c r="A54" s="111" t="s">
        <v>356</v>
      </c>
      <c r="B54" s="116"/>
    </row>
    <row r="55" spans="1:3" ht="16.5" thickBot="1" x14ac:dyDescent="0.3">
      <c r="A55" s="111" t="s">
        <v>357</v>
      </c>
      <c r="B55" s="159">
        <v>1</v>
      </c>
    </row>
    <row r="56" spans="1:3" ht="16.5" thickBot="1" x14ac:dyDescent="0.3">
      <c r="A56" s="107" t="s">
        <v>358</v>
      </c>
      <c r="B56" s="336">
        <v>93.98</v>
      </c>
    </row>
    <row r="57" spans="1:3" ht="16.5" thickBot="1" x14ac:dyDescent="0.3">
      <c r="A57" s="107" t="s">
        <v>359</v>
      </c>
      <c r="B57" s="337">
        <v>24.021999999999998</v>
      </c>
    </row>
    <row r="58" spans="1:3" ht="16.5" thickBot="1" x14ac:dyDescent="0.3">
      <c r="A58" s="107" t="s">
        <v>360</v>
      </c>
      <c r="B58" s="336">
        <v>94.01</v>
      </c>
    </row>
    <row r="59" spans="1:3" ht="16.5" thickBot="1" x14ac:dyDescent="0.3">
      <c r="A59" s="108" t="s">
        <v>361</v>
      </c>
      <c r="B59" s="337">
        <v>20.026</v>
      </c>
    </row>
    <row r="60" spans="1:3" ht="15.75" customHeight="1" x14ac:dyDescent="0.25">
      <c r="A60" s="109" t="s">
        <v>362</v>
      </c>
      <c r="B60" s="111"/>
      <c r="C60" s="484"/>
    </row>
    <row r="61" spans="1:3" x14ac:dyDescent="0.25">
      <c r="A61" s="113" t="s">
        <v>363</v>
      </c>
      <c r="B61" s="113" t="s">
        <v>590</v>
      </c>
      <c r="C61" s="484"/>
    </row>
    <row r="62" spans="1:3" x14ac:dyDescent="0.25">
      <c r="A62" s="113" t="s">
        <v>364</v>
      </c>
      <c r="B62" s="113" t="s">
        <v>584</v>
      </c>
      <c r="C62" s="484"/>
    </row>
    <row r="63" spans="1:3" x14ac:dyDescent="0.25">
      <c r="A63" s="113" t="s">
        <v>365</v>
      </c>
      <c r="B63" s="331" t="s">
        <v>641</v>
      </c>
      <c r="C63" s="484"/>
    </row>
    <row r="64" spans="1:3" x14ac:dyDescent="0.25">
      <c r="A64" s="113" t="s">
        <v>366</v>
      </c>
      <c r="B64" s="113"/>
      <c r="C64" s="484"/>
    </row>
    <row r="65" spans="1:3" ht="16.5" thickBot="1" x14ac:dyDescent="0.3">
      <c r="A65" s="114" t="s">
        <v>367</v>
      </c>
      <c r="B65" s="114"/>
      <c r="C65" s="484"/>
    </row>
    <row r="66" spans="1:3" ht="30.75" thickBot="1" x14ac:dyDescent="0.3">
      <c r="A66" s="111" t="s">
        <v>368</v>
      </c>
      <c r="B66" s="103" t="s">
        <v>667</v>
      </c>
    </row>
    <row r="67" spans="1:3" ht="29.25" thickBot="1" x14ac:dyDescent="0.3">
      <c r="A67" s="107" t="s">
        <v>369</v>
      </c>
      <c r="B67" s="112" t="s">
        <v>332</v>
      </c>
    </row>
    <row r="68" spans="1:3" ht="16.5" thickBot="1" x14ac:dyDescent="0.3">
      <c r="A68" s="111" t="s">
        <v>347</v>
      </c>
      <c r="B68" s="112" t="s">
        <v>492</v>
      </c>
    </row>
    <row r="69" spans="1:3" ht="16.5" thickBot="1" x14ac:dyDescent="0.3">
      <c r="A69" s="111" t="s">
        <v>370</v>
      </c>
      <c r="B69" s="112" t="s">
        <v>332</v>
      </c>
    </row>
    <row r="70" spans="1:3" ht="16.5" thickBot="1" x14ac:dyDescent="0.3">
      <c r="A70" s="111" t="s">
        <v>371</v>
      </c>
      <c r="B70" s="118" t="s">
        <v>332</v>
      </c>
    </row>
    <row r="71" spans="1:3" ht="16.5" thickBot="1" x14ac:dyDescent="0.3">
      <c r="A71" s="284" t="s">
        <v>372</v>
      </c>
      <c r="B71" s="324" t="s">
        <v>633</v>
      </c>
      <c r="C71" s="323"/>
    </row>
    <row r="72" spans="1:3" ht="16.5" thickBot="1" x14ac:dyDescent="0.3">
      <c r="A72" s="107" t="s">
        <v>373</v>
      </c>
      <c r="B72" s="117" t="s">
        <v>668</v>
      </c>
    </row>
    <row r="73" spans="1:3" ht="16.5" thickBot="1" x14ac:dyDescent="0.3">
      <c r="A73" s="113" t="s">
        <v>374</v>
      </c>
      <c r="B73" s="355">
        <v>44548</v>
      </c>
    </row>
    <row r="74" spans="1:3" ht="16.5" thickBot="1" x14ac:dyDescent="0.3">
      <c r="A74" s="113" t="s">
        <v>375</v>
      </c>
      <c r="B74" s="119" t="s">
        <v>660</v>
      </c>
    </row>
    <row r="75" spans="1:3" ht="16.5" thickBot="1" x14ac:dyDescent="0.3">
      <c r="A75" s="113" t="s">
        <v>376</v>
      </c>
      <c r="B75" s="119" t="s">
        <v>661</v>
      </c>
    </row>
    <row r="76" spans="1:3" ht="60.75" customHeight="1" thickBot="1" x14ac:dyDescent="0.3">
      <c r="A76" s="285" t="s">
        <v>377</v>
      </c>
      <c r="B76" s="118" t="s">
        <v>662</v>
      </c>
      <c r="C76" s="167"/>
    </row>
    <row r="77" spans="1:3" ht="28.5" customHeight="1" x14ac:dyDescent="0.25">
      <c r="A77" s="109" t="s">
        <v>378</v>
      </c>
      <c r="B77" s="485" t="s">
        <v>663</v>
      </c>
      <c r="C77" s="484"/>
    </row>
    <row r="78" spans="1:3" x14ac:dyDescent="0.25">
      <c r="A78" s="113" t="s">
        <v>379</v>
      </c>
      <c r="B78" s="486"/>
      <c r="C78" s="484"/>
    </row>
    <row r="79" spans="1:3" x14ac:dyDescent="0.25">
      <c r="A79" s="113" t="s">
        <v>380</v>
      </c>
      <c r="B79" s="486"/>
      <c r="C79" s="484"/>
    </row>
    <row r="80" spans="1:3" x14ac:dyDescent="0.25">
      <c r="A80" s="113" t="s">
        <v>381</v>
      </c>
      <c r="B80" s="486"/>
      <c r="C80" s="484"/>
    </row>
    <row r="81" spans="1:3" x14ac:dyDescent="0.25">
      <c r="A81" s="113" t="s">
        <v>382</v>
      </c>
      <c r="B81" s="486"/>
      <c r="C81" s="484"/>
    </row>
    <row r="82" spans="1:3" ht="16.5" thickBot="1" x14ac:dyDescent="0.3">
      <c r="A82" s="286" t="s">
        <v>383</v>
      </c>
      <c r="B82" s="487"/>
      <c r="C82" s="484"/>
    </row>
    <row r="85" spans="1:3" x14ac:dyDescent="0.25">
      <c r="A85" s="120"/>
      <c r="B85" s="121"/>
    </row>
    <row r="86" spans="1:3" x14ac:dyDescent="0.25">
      <c r="B86" s="122"/>
    </row>
    <row r="87" spans="1:3" x14ac:dyDescent="0.25">
      <c r="B87" s="123"/>
    </row>
  </sheetData>
  <mergeCells count="12">
    <mergeCell ref="A13:B13"/>
    <mergeCell ref="A5:B5"/>
    <mergeCell ref="A7:B7"/>
    <mergeCell ref="A9:B9"/>
    <mergeCell ref="A10:B10"/>
    <mergeCell ref="A12:B12"/>
    <mergeCell ref="A15:B15"/>
    <mergeCell ref="A16:B16"/>
    <mergeCell ref="A18:B18"/>
    <mergeCell ref="C60:C65"/>
    <mergeCell ref="B77:B82"/>
    <mergeCell ref="C77:C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2022-09-29T06:52:47Z</dcterms:modified>
</cp:coreProperties>
</file>